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30" windowWidth="19320" windowHeight="10170" tabRatio="752"/>
  </bookViews>
  <sheets>
    <sheet name="Приложение 2.2" sheetId="2" r:id="rId1"/>
    <sheet name="Приложение 2 (Тип2)" sheetId="3" state="hidden" r:id="rId2"/>
    <sheet name="Приложение 2 (Тип3)" sheetId="4" state="hidden" r:id="rId3"/>
    <sheet name="Приложение 2 (Тип4)" sheetId="5" state="hidden" r:id="rId4"/>
    <sheet name="Приложение 2 (Тип5)" sheetId="6" state="hidden" r:id="rId5"/>
    <sheet name="Приложение 2 (Тип6)" sheetId="7" state="hidden" r:id="rId6"/>
  </sheets>
  <externalReferences>
    <externalReference r:id="rId7"/>
  </externalReferences>
  <calcPr calcId="125725"/>
</workbook>
</file>

<file path=xl/calcChain.xml><?xml version="1.0" encoding="utf-8"?>
<calcChain xmlns="http://schemas.openxmlformats.org/spreadsheetml/2006/main">
  <c r="AE27" i="2"/>
  <c r="AN52"/>
  <c r="AN51"/>
  <c r="AO50"/>
  <c r="AM50"/>
  <c r="AN50"/>
  <c r="AO49"/>
  <c r="AM49"/>
  <c r="AN49"/>
  <c r="AN48"/>
  <c r="AO48" s="1"/>
  <c r="AO47"/>
  <c r="AM47"/>
  <c r="AN47"/>
  <c r="AO46"/>
  <c r="AM46"/>
  <c r="AN46"/>
  <c r="AO45"/>
  <c r="AM45"/>
  <c r="AN45"/>
  <c r="AO44"/>
  <c r="AM44"/>
  <c r="AN44"/>
  <c r="AN43"/>
  <c r="AO43" s="1"/>
  <c r="AO42"/>
  <c r="AM42"/>
  <c r="AN42"/>
  <c r="AL40"/>
  <c r="AO39"/>
  <c r="AM39"/>
  <c r="AN39"/>
  <c r="AO38"/>
  <c r="AM38"/>
  <c r="AN38"/>
  <c r="AO37"/>
  <c r="AM37"/>
  <c r="AN37"/>
  <c r="AO36"/>
  <c r="AM36"/>
  <c r="AN36"/>
  <c r="AO35"/>
  <c r="AM35"/>
  <c r="AN35"/>
  <c r="AO34"/>
  <c r="AM34"/>
  <c r="AN34"/>
  <c r="AO33"/>
  <c r="AM33"/>
  <c r="AN33"/>
  <c r="AO32"/>
  <c r="AM32"/>
  <c r="AN32"/>
  <c r="AN31"/>
  <c r="AO31" s="1"/>
  <c r="AO30"/>
  <c r="AM30"/>
  <c r="AN30"/>
  <c r="AO29"/>
  <c r="AM29"/>
  <c r="AN29"/>
  <c r="AL27"/>
  <c r="AO26"/>
  <c r="AM26"/>
  <c r="AN26"/>
  <c r="AO25"/>
  <c r="AM25"/>
  <c r="AN25"/>
  <c r="AO24"/>
  <c r="AM24"/>
  <c r="AN24"/>
  <c r="AO23"/>
  <c r="AM23"/>
  <c r="AN23"/>
  <c r="AO22"/>
  <c r="AM22"/>
  <c r="AN22"/>
  <c r="AO21"/>
  <c r="AM21"/>
  <c r="AN21"/>
  <c r="AO20"/>
  <c r="AM20"/>
  <c r="AN20"/>
  <c r="AO19"/>
  <c r="AM19"/>
  <c r="AN19"/>
  <c r="AO18"/>
  <c r="AM18"/>
  <c r="AN18"/>
  <c r="AM16"/>
  <c r="AL16"/>
  <c r="AG52"/>
  <c r="AG51"/>
  <c r="AH50"/>
  <c r="AF50"/>
  <c r="AG50"/>
  <c r="AH49"/>
  <c r="AF49"/>
  <c r="AG49"/>
  <c r="AG48"/>
  <c r="AH48" s="1"/>
  <c r="AH47"/>
  <c r="AF47"/>
  <c r="AG47"/>
  <c r="AH46"/>
  <c r="AF46"/>
  <c r="AG46"/>
  <c r="AH45"/>
  <c r="AF45"/>
  <c r="AG45"/>
  <c r="AH44"/>
  <c r="AF44"/>
  <c r="AG44"/>
  <c r="AG43"/>
  <c r="AH43" s="1"/>
  <c r="AH42"/>
  <c r="AF42"/>
  <c r="AG42"/>
  <c r="AG40" s="1"/>
  <c r="AE40"/>
  <c r="AH39"/>
  <c r="AF39"/>
  <c r="AG39"/>
  <c r="AH38"/>
  <c r="AF38"/>
  <c r="AG38"/>
  <c r="AH37"/>
  <c r="AF37"/>
  <c r="AG37"/>
  <c r="AH36"/>
  <c r="AF36"/>
  <c r="AG36"/>
  <c r="AH35"/>
  <c r="AF35"/>
  <c r="AG35"/>
  <c r="AH34"/>
  <c r="AF34"/>
  <c r="AG34"/>
  <c r="AH33"/>
  <c r="AF33"/>
  <c r="AG33"/>
  <c r="AH32"/>
  <c r="AF32"/>
  <c r="AG32"/>
  <c r="AG31"/>
  <c r="AH31" s="1"/>
  <c r="AH30"/>
  <c r="AF30"/>
  <c r="AG30"/>
  <c r="AH29"/>
  <c r="AF29"/>
  <c r="AG29"/>
  <c r="AG27" s="1"/>
  <c r="AH26"/>
  <c r="AF26"/>
  <c r="AG26"/>
  <c r="AH25"/>
  <c r="AF25"/>
  <c r="AG25"/>
  <c r="AH24"/>
  <c r="AF24"/>
  <c r="AG24"/>
  <c r="AH23"/>
  <c r="AF23"/>
  <c r="AG23"/>
  <c r="AH22"/>
  <c r="AF22"/>
  <c r="AG22"/>
  <c r="AH21"/>
  <c r="AF21"/>
  <c r="AG21"/>
  <c r="AH20"/>
  <c r="AF20"/>
  <c r="AG20"/>
  <c r="AH19"/>
  <c r="AF19"/>
  <c r="AG19"/>
  <c r="AH18"/>
  <c r="AF18"/>
  <c r="AG18"/>
  <c r="AF16"/>
  <c r="AE16"/>
  <c r="Z52"/>
  <c r="Z51"/>
  <c r="AA50"/>
  <c r="Y50"/>
  <c r="Z50"/>
  <c r="AA49"/>
  <c r="Y49"/>
  <c r="Z49"/>
  <c r="Z48"/>
  <c r="AA48" s="1"/>
  <c r="AA47"/>
  <c r="Y47"/>
  <c r="Z47"/>
  <c r="AA46"/>
  <c r="Y46"/>
  <c r="Z46"/>
  <c r="AA45"/>
  <c r="Y45"/>
  <c r="Z45"/>
  <c r="AA44"/>
  <c r="Y44"/>
  <c r="Z44"/>
  <c r="Z43"/>
  <c r="AA43" s="1"/>
  <c r="AA42"/>
  <c r="Y42"/>
  <c r="Z42"/>
  <c r="X40"/>
  <c r="AA39"/>
  <c r="Y39"/>
  <c r="Z39"/>
  <c r="AA38"/>
  <c r="Y38"/>
  <c r="Z38"/>
  <c r="AA37"/>
  <c r="Y37"/>
  <c r="Z37"/>
  <c r="AA36"/>
  <c r="Y36"/>
  <c r="Z36"/>
  <c r="AA35"/>
  <c r="Y35"/>
  <c r="Z35"/>
  <c r="AA34"/>
  <c r="Y34"/>
  <c r="Z34"/>
  <c r="AA33"/>
  <c r="Y33"/>
  <c r="Z33"/>
  <c r="AA32"/>
  <c r="Y32"/>
  <c r="Z32"/>
  <c r="Z31"/>
  <c r="AA31" s="1"/>
  <c r="Z30"/>
  <c r="AA30" s="1"/>
  <c r="AA29"/>
  <c r="Y29"/>
  <c r="Z29"/>
  <c r="X27"/>
  <c r="AA26"/>
  <c r="Y26"/>
  <c r="Z26"/>
  <c r="AA25"/>
  <c r="Y25"/>
  <c r="Z25"/>
  <c r="AA24"/>
  <c r="Y24"/>
  <c r="Z24"/>
  <c r="Z23"/>
  <c r="AA23" s="1"/>
  <c r="AA22"/>
  <c r="Y22"/>
  <c r="Z22"/>
  <c r="AA21"/>
  <c r="Y21"/>
  <c r="Z21"/>
  <c r="AA20"/>
  <c r="Y20"/>
  <c r="Z20"/>
  <c r="Z19"/>
  <c r="AA19" s="1"/>
  <c r="Z18"/>
  <c r="X16"/>
  <c r="S52"/>
  <c r="S51"/>
  <c r="T50"/>
  <c r="R50"/>
  <c r="S50"/>
  <c r="T49"/>
  <c r="R49"/>
  <c r="S49"/>
  <c r="S48"/>
  <c r="T48" s="1"/>
  <c r="T47"/>
  <c r="R47"/>
  <c r="S47"/>
  <c r="T46"/>
  <c r="R46"/>
  <c r="S46"/>
  <c r="T45"/>
  <c r="R45"/>
  <c r="S45"/>
  <c r="T44"/>
  <c r="R44"/>
  <c r="S44"/>
  <c r="S43"/>
  <c r="T43" s="1"/>
  <c r="T42"/>
  <c r="R42"/>
  <c r="S42"/>
  <c r="Q40"/>
  <c r="T39"/>
  <c r="R39"/>
  <c r="S39"/>
  <c r="T38"/>
  <c r="R38"/>
  <c r="S38"/>
  <c r="T37"/>
  <c r="R37"/>
  <c r="S37"/>
  <c r="T36"/>
  <c r="R36"/>
  <c r="S36"/>
  <c r="T35"/>
  <c r="R35"/>
  <c r="S35"/>
  <c r="T34"/>
  <c r="R34"/>
  <c r="S34"/>
  <c r="T33"/>
  <c r="R33"/>
  <c r="S33"/>
  <c r="T32"/>
  <c r="R32"/>
  <c r="S32"/>
  <c r="S31"/>
  <c r="T31" s="1"/>
  <c r="S30"/>
  <c r="T30" s="1"/>
  <c r="T29"/>
  <c r="R29"/>
  <c r="S29"/>
  <c r="Q27"/>
  <c r="T26"/>
  <c r="R26"/>
  <c r="S26"/>
  <c r="T25"/>
  <c r="R25"/>
  <c r="S25"/>
  <c r="T24"/>
  <c r="R24"/>
  <c r="S24"/>
  <c r="S23"/>
  <c r="T23" s="1"/>
  <c r="T22"/>
  <c r="R22"/>
  <c r="S22"/>
  <c r="T21"/>
  <c r="R21"/>
  <c r="S21"/>
  <c r="T20"/>
  <c r="R20"/>
  <c r="S20"/>
  <c r="S19"/>
  <c r="T19" s="1"/>
  <c r="S18"/>
  <c r="Q16"/>
  <c r="L53"/>
  <c r="L52"/>
  <c r="L51"/>
  <c r="M50"/>
  <c r="K50"/>
  <c r="L50"/>
  <c r="M49"/>
  <c r="K49"/>
  <c r="L49"/>
  <c r="K48"/>
  <c r="M47"/>
  <c r="K47"/>
  <c r="L47"/>
  <c r="M46"/>
  <c r="K46"/>
  <c r="L46"/>
  <c r="M45"/>
  <c r="K45"/>
  <c r="L45"/>
  <c r="M44"/>
  <c r="K44"/>
  <c r="L44"/>
  <c r="K43"/>
  <c r="M42"/>
  <c r="K42"/>
  <c r="L42"/>
  <c r="J40"/>
  <c r="M39"/>
  <c r="K39"/>
  <c r="L39"/>
  <c r="M38"/>
  <c r="K38"/>
  <c r="L38"/>
  <c r="M37"/>
  <c r="K37"/>
  <c r="L37"/>
  <c r="M36"/>
  <c r="K36"/>
  <c r="L36"/>
  <c r="M35"/>
  <c r="K35"/>
  <c r="L35"/>
  <c r="M34"/>
  <c r="K34"/>
  <c r="L34"/>
  <c r="M33"/>
  <c r="K33"/>
  <c r="L33"/>
  <c r="M32"/>
  <c r="K32"/>
  <c r="L32"/>
  <c r="K31"/>
  <c r="K30"/>
  <c r="M29"/>
  <c r="K29"/>
  <c r="L29"/>
  <c r="J27"/>
  <c r="M26"/>
  <c r="K26"/>
  <c r="L26"/>
  <c r="M25"/>
  <c r="K25"/>
  <c r="L25"/>
  <c r="M24"/>
  <c r="K24"/>
  <c r="L24"/>
  <c r="K23"/>
  <c r="M22"/>
  <c r="K22"/>
  <c r="L22"/>
  <c r="M21"/>
  <c r="K21"/>
  <c r="L21"/>
  <c r="M20"/>
  <c r="K20"/>
  <c r="L20"/>
  <c r="K19"/>
  <c r="K18"/>
  <c r="J16"/>
  <c r="E53"/>
  <c r="B53"/>
  <c r="E18"/>
  <c r="F18" s="1"/>
  <c r="D18"/>
  <c r="E52"/>
  <c r="F50"/>
  <c r="D50"/>
  <c r="F49"/>
  <c r="D49"/>
  <c r="F47"/>
  <c r="D47"/>
  <c r="F46"/>
  <c r="D46"/>
  <c r="F45"/>
  <c r="D45"/>
  <c r="F44"/>
  <c r="D44"/>
  <c r="F42"/>
  <c r="E42"/>
  <c r="D42"/>
  <c r="F39"/>
  <c r="E39"/>
  <c r="D39"/>
  <c r="F38"/>
  <c r="E38"/>
  <c r="D38"/>
  <c r="F37"/>
  <c r="E37"/>
  <c r="D37"/>
  <c r="F36"/>
  <c r="E36"/>
  <c r="D36"/>
  <c r="F35"/>
  <c r="E35"/>
  <c r="D35"/>
  <c r="F34"/>
  <c r="E34"/>
  <c r="D34"/>
  <c r="F33"/>
  <c r="E33"/>
  <c r="D33"/>
  <c r="F32"/>
  <c r="E32"/>
  <c r="D32"/>
  <c r="F29"/>
  <c r="E29"/>
  <c r="D29"/>
  <c r="F26"/>
  <c r="E26"/>
  <c r="D26"/>
  <c r="F25"/>
  <c r="E25"/>
  <c r="D25"/>
  <c r="F24"/>
  <c r="E24"/>
  <c r="D24"/>
  <c r="F22"/>
  <c r="D22"/>
  <c r="F21"/>
  <c r="D21"/>
  <c r="F20"/>
  <c r="D20"/>
  <c r="AO16" l="1"/>
  <c r="Z27"/>
  <c r="AG16"/>
  <c r="Z40"/>
  <c r="AH16"/>
  <c r="AL56"/>
  <c r="AL57" s="1"/>
  <c r="AL58" s="1"/>
  <c r="AE56"/>
  <c r="X56"/>
  <c r="Q56"/>
  <c r="K16"/>
  <c r="AO27"/>
  <c r="AH27"/>
  <c r="AA27"/>
  <c r="S27"/>
  <c r="S40"/>
  <c r="T27"/>
  <c r="AN16"/>
  <c r="AN27"/>
  <c r="AN40"/>
  <c r="AM31"/>
  <c r="AM27" s="1"/>
  <c r="AM43"/>
  <c r="AM48"/>
  <c r="AN53"/>
  <c r="AE57"/>
  <c r="AE58" s="1"/>
  <c r="AF31"/>
  <c r="AF27" s="1"/>
  <c r="AF43"/>
  <c r="AF48"/>
  <c r="AG53"/>
  <c r="AG56" s="1"/>
  <c r="X57"/>
  <c r="X58" s="1"/>
  <c r="Z16"/>
  <c r="AA18"/>
  <c r="AA16" s="1"/>
  <c r="Y18"/>
  <c r="Y19"/>
  <c r="Y23"/>
  <c r="Y30"/>
  <c r="Y31"/>
  <c r="Y43"/>
  <c r="Y48"/>
  <c r="Z53"/>
  <c r="Q57"/>
  <c r="Q58" s="1"/>
  <c r="S16"/>
  <c r="T18"/>
  <c r="T16" s="1"/>
  <c r="R18"/>
  <c r="R19"/>
  <c r="R23"/>
  <c r="R30"/>
  <c r="R31"/>
  <c r="R43"/>
  <c r="R48"/>
  <c r="S53"/>
  <c r="S56" s="1"/>
  <c r="K27"/>
  <c r="L18"/>
  <c r="L19"/>
  <c r="M19" s="1"/>
  <c r="L23"/>
  <c r="M23" s="1"/>
  <c r="L30"/>
  <c r="M30" s="1"/>
  <c r="L31"/>
  <c r="M31" s="1"/>
  <c r="L43"/>
  <c r="M43" s="1"/>
  <c r="L48"/>
  <c r="M48" s="1"/>
  <c r="J56"/>
  <c r="Z56" l="1"/>
  <c r="Y27"/>
  <c r="R27"/>
  <c r="AN56"/>
  <c r="AN57" s="1"/>
  <c r="AN58" s="1"/>
  <c r="M27"/>
  <c r="AG57"/>
  <c r="AG58" s="1"/>
  <c r="Y16"/>
  <c r="Z57"/>
  <c r="Z58" s="1"/>
  <c r="S57"/>
  <c r="S58" s="1"/>
  <c r="R16"/>
  <c r="J57"/>
  <c r="J58" s="1"/>
  <c r="M18"/>
  <c r="M16" s="1"/>
  <c r="L16"/>
  <c r="L27"/>
  <c r="L40"/>
  <c r="L56" l="1"/>
  <c r="L57" s="1"/>
  <c r="L58" s="1"/>
  <c r="B15" l="1"/>
  <c r="I15"/>
  <c r="P15"/>
  <c r="W15"/>
  <c r="AD15"/>
  <c r="AK15"/>
  <c r="E35" i="7" l="1"/>
  <c r="B35"/>
  <c r="F35" s="1"/>
  <c r="B38"/>
  <c r="F38" s="1"/>
  <c r="E20"/>
  <c r="C20" s="1"/>
  <c r="E21"/>
  <c r="E25"/>
  <c r="D25" s="1"/>
  <c r="E23"/>
  <c r="E54"/>
  <c r="E30"/>
  <c r="E34" i="3"/>
  <c r="C34" s="1"/>
  <c r="E39"/>
  <c r="B33"/>
  <c r="F33" s="1"/>
  <c r="B39"/>
  <c r="F39" s="1"/>
  <c r="B34" i="7"/>
  <c r="F34" s="1"/>
  <c r="B39"/>
  <c r="F39" s="1"/>
  <c r="E37"/>
  <c r="C37" s="1"/>
  <c r="E34"/>
  <c r="E39"/>
  <c r="C39" s="1"/>
  <c r="E33"/>
  <c r="E32"/>
  <c r="C32" s="1"/>
  <c r="E32" i="3"/>
  <c r="B33" i="7"/>
  <c r="F33" s="1"/>
  <c r="B32" i="3"/>
  <c r="F32" s="1"/>
  <c r="E29" i="7"/>
  <c r="D29" s="1"/>
  <c r="E19"/>
  <c r="B34" i="3"/>
  <c r="F34" s="1"/>
  <c r="E36" i="7"/>
  <c r="C36" s="1"/>
  <c r="E35" i="3"/>
  <c r="S19" i="6"/>
  <c r="I38" i="5"/>
  <c r="M38" s="1"/>
  <c r="S29" i="4"/>
  <c r="L37" i="5"/>
  <c r="S34" i="4"/>
  <c r="E38" i="3"/>
  <c r="D38" s="1"/>
  <c r="AG30" i="6"/>
  <c r="L30" i="5"/>
  <c r="L29"/>
  <c r="P26" i="6"/>
  <c r="T26" s="1"/>
  <c r="S26"/>
  <c r="P19"/>
  <c r="T19" s="1"/>
  <c r="AD25"/>
  <c r="AH25" s="1"/>
  <c r="P24"/>
  <c r="T24" s="1"/>
  <c r="E18" i="7"/>
  <c r="B38" i="3"/>
  <c r="F38" s="1"/>
  <c r="P29" i="4"/>
  <c r="T29" s="1"/>
  <c r="AD23" i="6"/>
  <c r="AH23" s="1"/>
  <c r="B36" i="7"/>
  <c r="F36" s="1"/>
  <c r="I20" i="6"/>
  <c r="M20" s="1"/>
  <c r="B20" i="7"/>
  <c r="F20" s="1"/>
  <c r="W34" i="6"/>
  <c r="AA34" s="1"/>
  <c r="E24" i="7"/>
  <c r="D24" s="1"/>
  <c r="E26"/>
  <c r="C26" s="1"/>
  <c r="C23"/>
  <c r="D23"/>
  <c r="E22"/>
  <c r="W19" i="6"/>
  <c r="AA19" s="1"/>
  <c r="AD19"/>
  <c r="AH19" s="1"/>
  <c r="B19"/>
  <c r="F19" s="1"/>
  <c r="W23"/>
  <c r="AA23" s="1"/>
  <c r="I23"/>
  <c r="M23" s="1"/>
  <c r="W26"/>
  <c r="AA26" s="1"/>
  <c r="AD26"/>
  <c r="AH26" s="1"/>
  <c r="I26"/>
  <c r="M26" s="1"/>
  <c r="W22"/>
  <c r="AA22" s="1"/>
  <c r="P22"/>
  <c r="T22" s="1"/>
  <c r="AD22"/>
  <c r="AH22" s="1"/>
  <c r="I22"/>
  <c r="M22"/>
  <c r="B22"/>
  <c r="F22"/>
  <c r="W20"/>
  <c r="AA20"/>
  <c r="AD20"/>
  <c r="AH20"/>
  <c r="B20"/>
  <c r="F20"/>
  <c r="Z18"/>
  <c r="L18"/>
  <c r="AG18"/>
  <c r="S18"/>
  <c r="E18"/>
  <c r="AG23"/>
  <c r="L23"/>
  <c r="S23"/>
  <c r="Z23"/>
  <c r="E23"/>
  <c r="AG25"/>
  <c r="L25"/>
  <c r="K25" s="1"/>
  <c r="S25"/>
  <c r="Z25"/>
  <c r="X25" s="1"/>
  <c r="E25"/>
  <c r="AG26"/>
  <c r="AF26" s="1"/>
  <c r="E26"/>
  <c r="L26"/>
  <c r="K26" s="1"/>
  <c r="AG20"/>
  <c r="S20"/>
  <c r="Q20" s="1"/>
  <c r="E20"/>
  <c r="Z20"/>
  <c r="X20" s="1"/>
  <c r="L20"/>
  <c r="S21"/>
  <c r="R21" s="1"/>
  <c r="E21"/>
  <c r="AG21"/>
  <c r="AF21" s="1"/>
  <c r="Z21"/>
  <c r="L21"/>
  <c r="J21" s="1"/>
  <c r="AG22"/>
  <c r="S22"/>
  <c r="Q22" s="1"/>
  <c r="E22"/>
  <c r="Z22"/>
  <c r="X22" s="1"/>
  <c r="L22"/>
  <c r="C19" i="7"/>
  <c r="D19"/>
  <c r="D20"/>
  <c r="C25"/>
  <c r="C24"/>
  <c r="W24" i="6"/>
  <c r="AA24" s="1"/>
  <c r="AD24"/>
  <c r="AH24" s="1"/>
  <c r="I24"/>
  <c r="M24" s="1"/>
  <c r="W25"/>
  <c r="AA25" s="1"/>
  <c r="I25"/>
  <c r="M25" s="1"/>
  <c r="Z24"/>
  <c r="L24"/>
  <c r="AG24"/>
  <c r="S24"/>
  <c r="E24"/>
  <c r="AG19"/>
  <c r="L19"/>
  <c r="K19" s="1"/>
  <c r="E19"/>
  <c r="C21" i="7"/>
  <c r="D21"/>
  <c r="Z54" i="6"/>
  <c r="L54"/>
  <c r="AG54"/>
  <c r="S54"/>
  <c r="E54"/>
  <c r="C54" i="7"/>
  <c r="L54" i="5"/>
  <c r="E54"/>
  <c r="B29" i="7"/>
  <c r="F29" s="1"/>
  <c r="D37"/>
  <c r="L35" i="5"/>
  <c r="E35"/>
  <c r="E36"/>
  <c r="L36"/>
  <c r="L34" i="4"/>
  <c r="E34"/>
  <c r="D32" i="3"/>
  <c r="C32"/>
  <c r="E32" i="5"/>
  <c r="L32"/>
  <c r="L39"/>
  <c r="E39"/>
  <c r="L35" i="4"/>
  <c r="S35"/>
  <c r="E35"/>
  <c r="S29" i="6"/>
  <c r="Z29"/>
  <c r="E29"/>
  <c r="AG29"/>
  <c r="L29"/>
  <c r="E29" i="5"/>
  <c r="B29" i="4"/>
  <c r="F29" s="1"/>
  <c r="I29"/>
  <c r="M29" s="1"/>
  <c r="D35" i="7"/>
  <c r="C35"/>
  <c r="P34" i="6"/>
  <c r="T34" s="1"/>
  <c r="AD35"/>
  <c r="AH35" s="1"/>
  <c r="W35"/>
  <c r="AA35" s="1"/>
  <c r="P35"/>
  <c r="T35" s="1"/>
  <c r="I35"/>
  <c r="M35" s="1"/>
  <c r="B35"/>
  <c r="F35" s="1"/>
  <c r="Z36"/>
  <c r="L36"/>
  <c r="AG36"/>
  <c r="S36"/>
  <c r="E36"/>
  <c r="AG33"/>
  <c r="S33"/>
  <c r="E33"/>
  <c r="Z33"/>
  <c r="L33"/>
  <c r="I39" i="5"/>
  <c r="M39" s="1"/>
  <c r="B39"/>
  <c r="F39" s="1"/>
  <c r="L33"/>
  <c r="E33"/>
  <c r="P39" i="4"/>
  <c r="T39" s="1"/>
  <c r="B39"/>
  <c r="F39" s="1"/>
  <c r="I39"/>
  <c r="M39" s="1"/>
  <c r="S39"/>
  <c r="L39"/>
  <c r="E39"/>
  <c r="C38" i="3"/>
  <c r="C39"/>
  <c r="D39"/>
  <c r="E30" i="5"/>
  <c r="C29" i="7"/>
  <c r="B38" i="5"/>
  <c r="F38" s="1"/>
  <c r="E29" i="4"/>
  <c r="L32"/>
  <c r="S32"/>
  <c r="E32"/>
  <c r="D32" i="7"/>
  <c r="D33"/>
  <c r="C33"/>
  <c r="D39"/>
  <c r="D36"/>
  <c r="D34"/>
  <c r="C34"/>
  <c r="B39" i="6"/>
  <c r="F39" s="1"/>
  <c r="AD39"/>
  <c r="AH39" s="1"/>
  <c r="I39"/>
  <c r="M39" s="1"/>
  <c r="W39"/>
  <c r="AA39" s="1"/>
  <c r="P39"/>
  <c r="T39" s="1"/>
  <c r="Z39"/>
  <c r="L39"/>
  <c r="K39" s="1"/>
  <c r="AG39"/>
  <c r="S39"/>
  <c r="Q39" s="1"/>
  <c r="E39"/>
  <c r="Z32"/>
  <c r="Y32" s="1"/>
  <c r="AG32"/>
  <c r="E32"/>
  <c r="C32" s="1"/>
  <c r="S32"/>
  <c r="L32"/>
  <c r="K32" s="1"/>
  <c r="AG34"/>
  <c r="S34"/>
  <c r="Q34" s="1"/>
  <c r="E34"/>
  <c r="Z34"/>
  <c r="X34" s="1"/>
  <c r="L34"/>
  <c r="S35"/>
  <c r="R35" s="1"/>
  <c r="E35"/>
  <c r="Z35"/>
  <c r="Y35" s="1"/>
  <c r="AG35"/>
  <c r="L35"/>
  <c r="J35" s="1"/>
  <c r="AG37"/>
  <c r="S37"/>
  <c r="R37" s="1"/>
  <c r="E37"/>
  <c r="Z37"/>
  <c r="Y37" s="1"/>
  <c r="L37"/>
  <c r="W33"/>
  <c r="AA33" s="1"/>
  <c r="AD33"/>
  <c r="AH33"/>
  <c r="I33"/>
  <c r="M33"/>
  <c r="B33"/>
  <c r="F33"/>
  <c r="P33"/>
  <c r="T33"/>
  <c r="I34" i="5"/>
  <c r="M34"/>
  <c r="B34"/>
  <c r="F34"/>
  <c r="I33"/>
  <c r="M33"/>
  <c r="B33"/>
  <c r="F33"/>
  <c r="E37"/>
  <c r="E34"/>
  <c r="C34" s="1"/>
  <c r="L34"/>
  <c r="I36"/>
  <c r="M36" s="1"/>
  <c r="B36"/>
  <c r="F36" s="1"/>
  <c r="I35"/>
  <c r="M35" s="1"/>
  <c r="B35"/>
  <c r="F35" s="1"/>
  <c r="I33" i="4"/>
  <c r="M33" s="1"/>
  <c r="B33"/>
  <c r="F33" s="1"/>
  <c r="P33"/>
  <c r="T33" s="1"/>
  <c r="S38"/>
  <c r="E38"/>
  <c r="D38" s="1"/>
  <c r="L38"/>
  <c r="B35"/>
  <c r="F35" s="1"/>
  <c r="I35"/>
  <c r="M35" s="1"/>
  <c r="P35"/>
  <c r="T35" s="1"/>
  <c r="C35" i="3"/>
  <c r="D35"/>
  <c r="D34"/>
  <c r="C30" i="7"/>
  <c r="D30"/>
  <c r="S30" i="6"/>
  <c r="Q30" s="1"/>
  <c r="Z30"/>
  <c r="AD38"/>
  <c r="AH38" s="1"/>
  <c r="W38"/>
  <c r="AA38" s="1"/>
  <c r="P38"/>
  <c r="T38" s="1"/>
  <c r="B38"/>
  <c r="F38" s="1"/>
  <c r="I38"/>
  <c r="M38" s="1"/>
  <c r="P38" i="4"/>
  <c r="T38" s="1"/>
  <c r="I38"/>
  <c r="M38" s="1"/>
  <c r="B38"/>
  <c r="F38" s="1"/>
  <c r="J15" i="5"/>
  <c r="B35" i="3"/>
  <c r="F35" s="1"/>
  <c r="L30" i="6"/>
  <c r="J30" s="1"/>
  <c r="E30"/>
  <c r="C30"/>
  <c r="B34"/>
  <c r="F34"/>
  <c r="Z19"/>
  <c r="B24"/>
  <c r="F24" s="1"/>
  <c r="Z26"/>
  <c r="B26"/>
  <c r="F26" s="1"/>
  <c r="B23"/>
  <c r="F23" s="1"/>
  <c r="P23"/>
  <c r="T23" s="1"/>
  <c r="B29" i="5"/>
  <c r="F29" s="1"/>
  <c r="I29"/>
  <c r="M29" s="1"/>
  <c r="L29" i="4"/>
  <c r="I34" i="6"/>
  <c r="M34" s="1"/>
  <c r="AD34"/>
  <c r="AH34" s="1"/>
  <c r="B25"/>
  <c r="F25" s="1"/>
  <c r="P25"/>
  <c r="T25" s="1"/>
  <c r="P20"/>
  <c r="T20" s="1"/>
  <c r="I19"/>
  <c r="M19" s="1"/>
  <c r="AD18"/>
  <c r="AH18" s="1"/>
  <c r="P18"/>
  <c r="T18" s="1"/>
  <c r="I18"/>
  <c r="M18" s="1"/>
  <c r="W18"/>
  <c r="AA18" s="1"/>
  <c r="B18"/>
  <c r="F18" s="1"/>
  <c r="B18" i="7"/>
  <c r="F18" s="1"/>
  <c r="B26"/>
  <c r="F26" s="1"/>
  <c r="AD21" i="6"/>
  <c r="AH21" s="1"/>
  <c r="P21"/>
  <c r="T21" s="1"/>
  <c r="B21"/>
  <c r="F21" s="1"/>
  <c r="W21"/>
  <c r="AA21" s="1"/>
  <c r="I21"/>
  <c r="M21" s="1"/>
  <c r="C19"/>
  <c r="D19"/>
  <c r="J19"/>
  <c r="AF19"/>
  <c r="AE19"/>
  <c r="R24"/>
  <c r="Q24"/>
  <c r="J24"/>
  <c r="K24"/>
  <c r="Y22"/>
  <c r="R22"/>
  <c r="K21"/>
  <c r="AE21"/>
  <c r="Q21"/>
  <c r="Y20"/>
  <c r="R20"/>
  <c r="J26"/>
  <c r="C26"/>
  <c r="D26"/>
  <c r="AE26"/>
  <c r="Y25"/>
  <c r="J25"/>
  <c r="C23"/>
  <c r="D23"/>
  <c r="Q23"/>
  <c r="R23"/>
  <c r="AF23"/>
  <c r="AE23"/>
  <c r="R18"/>
  <c r="S16"/>
  <c r="Q18"/>
  <c r="K18"/>
  <c r="J18"/>
  <c r="L16"/>
  <c r="D22" i="7"/>
  <c r="C22"/>
  <c r="B21"/>
  <c r="F21" s="1"/>
  <c r="X19" i="6"/>
  <c r="Y19"/>
  <c r="Q19"/>
  <c r="R19"/>
  <c r="D24"/>
  <c r="C24"/>
  <c r="AE24"/>
  <c r="AF24"/>
  <c r="Y24"/>
  <c r="X24"/>
  <c r="C18" i="7"/>
  <c r="D18"/>
  <c r="E16"/>
  <c r="K22" i="6"/>
  <c r="J22"/>
  <c r="D22"/>
  <c r="C22"/>
  <c r="AE22"/>
  <c r="AF22"/>
  <c r="Y21"/>
  <c r="X21"/>
  <c r="C21"/>
  <c r="D21"/>
  <c r="K20"/>
  <c r="J20"/>
  <c r="D20"/>
  <c r="C20"/>
  <c r="AF20"/>
  <c r="AE20"/>
  <c r="Y26"/>
  <c r="X26"/>
  <c r="R26"/>
  <c r="Q26"/>
  <c r="C25"/>
  <c r="D25"/>
  <c r="Q25"/>
  <c r="R25"/>
  <c r="AF25"/>
  <c r="AE25"/>
  <c r="Y23"/>
  <c r="X23"/>
  <c r="J23"/>
  <c r="K23"/>
  <c r="C18"/>
  <c r="E16"/>
  <c r="D18"/>
  <c r="AE18"/>
  <c r="AF18"/>
  <c r="AG16"/>
  <c r="Z16"/>
  <c r="Y18"/>
  <c r="X18"/>
  <c r="X16" s="1"/>
  <c r="K54" i="5"/>
  <c r="I54"/>
  <c r="J54"/>
  <c r="P54" i="6"/>
  <c r="R54"/>
  <c r="Q54"/>
  <c r="I54"/>
  <c r="K54"/>
  <c r="J54"/>
  <c r="D54" i="5"/>
  <c r="C54"/>
  <c r="B54"/>
  <c r="D54" i="6"/>
  <c r="C54"/>
  <c r="B54"/>
  <c r="AF54"/>
  <c r="AD54"/>
  <c r="AE54"/>
  <c r="Y54"/>
  <c r="W54"/>
  <c r="X54"/>
  <c r="P34" i="4"/>
  <c r="T34" s="1"/>
  <c r="I34"/>
  <c r="M34" s="1"/>
  <c r="B34"/>
  <c r="F34" s="1"/>
  <c r="W29" i="6"/>
  <c r="AA29" s="1"/>
  <c r="I29"/>
  <c r="M29" s="1"/>
  <c r="AD29"/>
  <c r="AH29" s="1"/>
  <c r="P29"/>
  <c r="T29" s="1"/>
  <c r="B29"/>
  <c r="F29" s="1"/>
  <c r="K30"/>
  <c r="D30"/>
  <c r="AF30"/>
  <c r="AE30"/>
  <c r="C38" i="4"/>
  <c r="D34" i="5"/>
  <c r="D37"/>
  <c r="C37"/>
  <c r="K37" i="6"/>
  <c r="J37"/>
  <c r="D37"/>
  <c r="C37"/>
  <c r="AF37"/>
  <c r="AE37"/>
  <c r="AE35"/>
  <c r="AF35"/>
  <c r="D35"/>
  <c r="C35"/>
  <c r="J34"/>
  <c r="K34"/>
  <c r="C34"/>
  <c r="D34"/>
  <c r="AF34"/>
  <c r="AE34"/>
  <c r="Q32"/>
  <c r="R32"/>
  <c r="AE32"/>
  <c r="AF32"/>
  <c r="D39"/>
  <c r="C39"/>
  <c r="AF39"/>
  <c r="AE39"/>
  <c r="X39"/>
  <c r="Y39"/>
  <c r="C32" i="4"/>
  <c r="D32"/>
  <c r="K32"/>
  <c r="J32"/>
  <c r="J29"/>
  <c r="K29"/>
  <c r="Q29"/>
  <c r="R29"/>
  <c r="C30" i="5"/>
  <c r="D30"/>
  <c r="J30"/>
  <c r="K30"/>
  <c r="J39" i="4"/>
  <c r="K39"/>
  <c r="J33" i="5"/>
  <c r="K33"/>
  <c r="X33" i="6"/>
  <c r="Y33"/>
  <c r="Q33"/>
  <c r="R33"/>
  <c r="C36"/>
  <c r="D36"/>
  <c r="AF36"/>
  <c r="AE36"/>
  <c r="Y36"/>
  <c r="X36"/>
  <c r="K29" i="5"/>
  <c r="J29"/>
  <c r="AE29" i="6"/>
  <c r="AF29"/>
  <c r="X29"/>
  <c r="Y29"/>
  <c r="C35" i="4"/>
  <c r="D35"/>
  <c r="K35"/>
  <c r="J35"/>
  <c r="D39" i="5"/>
  <c r="C39"/>
  <c r="J32"/>
  <c r="K32"/>
  <c r="D32"/>
  <c r="C32"/>
  <c r="D34" i="4"/>
  <c r="C34"/>
  <c r="K34"/>
  <c r="J34"/>
  <c r="C36" i="5"/>
  <c r="D36"/>
  <c r="D35"/>
  <c r="C35"/>
  <c r="X30" i="6"/>
  <c r="Y30"/>
  <c r="R30"/>
  <c r="K38" i="4"/>
  <c r="J38"/>
  <c r="Q38"/>
  <c r="R38"/>
  <c r="J34" i="5"/>
  <c r="K34"/>
  <c r="J37"/>
  <c r="K37"/>
  <c r="X37" i="6"/>
  <c r="Q37"/>
  <c r="K35"/>
  <c r="X35"/>
  <c r="Q35"/>
  <c r="Y34"/>
  <c r="R34"/>
  <c r="J32"/>
  <c r="D32"/>
  <c r="X32"/>
  <c r="R39"/>
  <c r="J39"/>
  <c r="R32" i="4"/>
  <c r="Q32"/>
  <c r="D29"/>
  <c r="C29"/>
  <c r="D39"/>
  <c r="C39"/>
  <c r="R39"/>
  <c r="Q39"/>
  <c r="C33" i="5"/>
  <c r="D33"/>
  <c r="K33" i="6"/>
  <c r="J33"/>
  <c r="D33"/>
  <c r="C33"/>
  <c r="AE33"/>
  <c r="AF33"/>
  <c r="R36"/>
  <c r="Q36"/>
  <c r="J36"/>
  <c r="K36"/>
  <c r="D29" i="5"/>
  <c r="C29"/>
  <c r="J29" i="6"/>
  <c r="K29"/>
  <c r="D29"/>
  <c r="C29"/>
  <c r="R29"/>
  <c r="Q29"/>
  <c r="R35" i="4"/>
  <c r="Q35"/>
  <c r="J39" i="5"/>
  <c r="K39"/>
  <c r="Q34" i="4"/>
  <c r="R34"/>
  <c r="J36" i="5"/>
  <c r="K36"/>
  <c r="J35"/>
  <c r="K35"/>
  <c r="J15" i="6"/>
  <c r="Q15"/>
  <c r="J15" i="4"/>
  <c r="X15" i="6"/>
  <c r="B32" i="7"/>
  <c r="F32" s="1"/>
  <c r="B30"/>
  <c r="F30" s="1"/>
  <c r="B24"/>
  <c r="F24" s="1"/>
  <c r="B19"/>
  <c r="F19" s="1"/>
  <c r="B37"/>
  <c r="F37" s="1"/>
  <c r="B23"/>
  <c r="F23" s="1"/>
  <c r="B22"/>
  <c r="F22" s="1"/>
  <c r="W36" i="6"/>
  <c r="AA36" s="1"/>
  <c r="I36"/>
  <c r="M36" s="1"/>
  <c r="AD36"/>
  <c r="AH36" s="1"/>
  <c r="P36"/>
  <c r="T36" s="1"/>
  <c r="B36"/>
  <c r="F36" s="1"/>
  <c r="I32" i="4"/>
  <c r="M32" s="1"/>
  <c r="P32"/>
  <c r="T32" s="1"/>
  <c r="B32"/>
  <c r="F32" s="1"/>
  <c r="B25" i="7"/>
  <c r="F25" s="1"/>
  <c r="C16" i="6"/>
  <c r="E38" i="7"/>
  <c r="C38" s="1"/>
  <c r="Q16" i="6"/>
  <c r="W30"/>
  <c r="AA30" s="1"/>
  <c r="P30"/>
  <c r="T30" s="1"/>
  <c r="AD30"/>
  <c r="AH30" s="1"/>
  <c r="B30"/>
  <c r="F30" s="1"/>
  <c r="I30"/>
  <c r="M30" s="1"/>
  <c r="I37" i="5"/>
  <c r="M37" s="1"/>
  <c r="B37"/>
  <c r="F37" s="1"/>
  <c r="W32" i="6"/>
  <c r="AA32" s="1"/>
  <c r="AD32"/>
  <c r="AH32" s="1"/>
  <c r="B32"/>
  <c r="F32" s="1"/>
  <c r="I32"/>
  <c r="M32" s="1"/>
  <c r="P32"/>
  <c r="T32" s="1"/>
  <c r="I32" i="5"/>
  <c r="M32" s="1"/>
  <c r="B32"/>
  <c r="F32" s="1"/>
  <c r="E33" i="3"/>
  <c r="D33" s="1"/>
  <c r="AD37" i="6"/>
  <c r="AH37" s="1"/>
  <c r="W37"/>
  <c r="AA37" s="1"/>
  <c r="P37"/>
  <c r="T37" s="1"/>
  <c r="I37"/>
  <c r="M37" s="1"/>
  <c r="B37"/>
  <c r="F37" s="1"/>
  <c r="E29" i="3"/>
  <c r="D29" s="1"/>
  <c r="E37"/>
  <c r="C37" s="1"/>
  <c r="I30" i="5"/>
  <c r="M30" s="1"/>
  <c r="B30"/>
  <c r="F30" s="1"/>
  <c r="L38" i="6"/>
  <c r="Z38"/>
  <c r="Y38" s="1"/>
  <c r="AG38"/>
  <c r="S38"/>
  <c r="R38" s="1"/>
  <c r="E38"/>
  <c r="L38" i="5"/>
  <c r="K38" s="1"/>
  <c r="E38"/>
  <c r="D37" i="3"/>
  <c r="S37" i="4"/>
  <c r="Q37" s="1"/>
  <c r="L37"/>
  <c r="E37"/>
  <c r="C37" s="1"/>
  <c r="C29" i="3"/>
  <c r="C33"/>
  <c r="S33" i="4"/>
  <c r="L33"/>
  <c r="J33" s="1"/>
  <c r="E33"/>
  <c r="E24" i="5"/>
  <c r="D24" s="1"/>
  <c r="L24"/>
  <c r="L19"/>
  <c r="J19" s="1"/>
  <c r="E19"/>
  <c r="L23"/>
  <c r="K23" s="1"/>
  <c r="E23"/>
  <c r="L20"/>
  <c r="K20" s="1"/>
  <c r="E20"/>
  <c r="L25"/>
  <c r="J25" s="1"/>
  <c r="E25"/>
  <c r="D38" i="6"/>
  <c r="C38"/>
  <c r="AE38"/>
  <c r="AF38"/>
  <c r="J38"/>
  <c r="K38"/>
  <c r="L22" i="5"/>
  <c r="K22" s="1"/>
  <c r="E22"/>
  <c r="C38"/>
  <c r="D38"/>
  <c r="J38"/>
  <c r="L26"/>
  <c r="K26" s="1"/>
  <c r="E26"/>
  <c r="L21"/>
  <c r="J21" s="1"/>
  <c r="E21"/>
  <c r="Q38" i="6"/>
  <c r="X38"/>
  <c r="C33" i="4"/>
  <c r="D33"/>
  <c r="R33"/>
  <c r="Q33"/>
  <c r="D37"/>
  <c r="R37"/>
  <c r="B29" i="3"/>
  <c r="F29" s="1"/>
  <c r="K33" i="4"/>
  <c r="J37"/>
  <c r="K37"/>
  <c r="B37" i="3"/>
  <c r="F37" s="1"/>
  <c r="K21" i="5"/>
  <c r="B20"/>
  <c r="F20" s="1"/>
  <c r="I20"/>
  <c r="M20" s="1"/>
  <c r="C26"/>
  <c r="D26"/>
  <c r="C22"/>
  <c r="D22"/>
  <c r="J22"/>
  <c r="D25"/>
  <c r="C25"/>
  <c r="I25"/>
  <c r="M25" s="1"/>
  <c r="B25"/>
  <c r="F25" s="1"/>
  <c r="C20"/>
  <c r="D20"/>
  <c r="J20"/>
  <c r="I26"/>
  <c r="M26" s="1"/>
  <c r="B26"/>
  <c r="F26" s="1"/>
  <c r="J23"/>
  <c r="C19"/>
  <c r="D19"/>
  <c r="K19"/>
  <c r="C24"/>
  <c r="I24"/>
  <c r="M24" s="1"/>
  <c r="B24"/>
  <c r="F24" s="1"/>
  <c r="D21"/>
  <c r="C21"/>
  <c r="J26"/>
  <c r="I19"/>
  <c r="M19" s="1"/>
  <c r="B19"/>
  <c r="F19" s="1"/>
  <c r="L18"/>
  <c r="K18" s="1"/>
  <c r="E18"/>
  <c r="K25"/>
  <c r="B22"/>
  <c r="F22" s="1"/>
  <c r="I22"/>
  <c r="M22" s="1"/>
  <c r="C23"/>
  <c r="D23"/>
  <c r="J24"/>
  <c r="K24"/>
  <c r="I18"/>
  <c r="M18" s="1"/>
  <c r="B18"/>
  <c r="F18" s="1"/>
  <c r="P37" i="4"/>
  <c r="T37" s="1"/>
  <c r="B37"/>
  <c r="F37" s="1"/>
  <c r="I37"/>
  <c r="M37" s="1"/>
  <c r="E16" i="5"/>
  <c r="C18"/>
  <c r="D18"/>
  <c r="B23"/>
  <c r="F23" s="1"/>
  <c r="I23"/>
  <c r="M23" s="1"/>
  <c r="I21"/>
  <c r="M21" s="1"/>
  <c r="B21"/>
  <c r="F21" s="1"/>
  <c r="L16"/>
  <c r="E36" i="3"/>
  <c r="C36" s="1"/>
  <c r="E30"/>
  <c r="B30"/>
  <c r="F30" s="1"/>
  <c r="L30" i="4"/>
  <c r="K30" s="1"/>
  <c r="S30"/>
  <c r="E30"/>
  <c r="C30" s="1"/>
  <c r="I30"/>
  <c r="M30" s="1"/>
  <c r="P30"/>
  <c r="T30" s="1"/>
  <c r="B30"/>
  <c r="F30" s="1"/>
  <c r="D54" i="3"/>
  <c r="R54" i="4"/>
  <c r="K54"/>
  <c r="D54"/>
  <c r="S36"/>
  <c r="Q36" s="1"/>
  <c r="E36"/>
  <c r="C36" s="1"/>
  <c r="L36"/>
  <c r="K36" s="1"/>
  <c r="J30"/>
  <c r="C30" i="3"/>
  <c r="D30" i="4"/>
  <c r="Q30"/>
  <c r="R30"/>
  <c r="E54" i="3"/>
  <c r="J36" i="4"/>
  <c r="B36" i="3"/>
  <c r="F36" s="1"/>
  <c r="E31" i="7"/>
  <c r="C31" s="1"/>
  <c r="C27" s="1"/>
  <c r="E31" i="3"/>
  <c r="L31" i="5"/>
  <c r="J31" s="1"/>
  <c r="J27" s="1"/>
  <c r="E31"/>
  <c r="AG31" i="6"/>
  <c r="AG27" s="1"/>
  <c r="Z31"/>
  <c r="S31"/>
  <c r="Q31" s="1"/>
  <c r="L31"/>
  <c r="E31"/>
  <c r="C31" s="1"/>
  <c r="B31" i="7"/>
  <c r="F31" s="1"/>
  <c r="B31" i="3"/>
  <c r="F31" s="1"/>
  <c r="E31" i="4"/>
  <c r="S31"/>
  <c r="S27" s="1"/>
  <c r="L31"/>
  <c r="D30" i="3"/>
  <c r="E54" i="4"/>
  <c r="S54"/>
  <c r="L54"/>
  <c r="J54" s="1"/>
  <c r="E52" i="3"/>
  <c r="C52" s="1"/>
  <c r="E51"/>
  <c r="P36" i="4"/>
  <c r="T36" s="1"/>
  <c r="I36"/>
  <c r="M36" s="1"/>
  <c r="B36"/>
  <c r="F36" s="1"/>
  <c r="J31"/>
  <c r="C31"/>
  <c r="P31" i="6"/>
  <c r="T31" s="1"/>
  <c r="I31"/>
  <c r="M31" s="1"/>
  <c r="B31"/>
  <c r="F31" s="1"/>
  <c r="AD31"/>
  <c r="AH31" s="1"/>
  <c r="W31"/>
  <c r="AA31" s="1"/>
  <c r="B31" i="5"/>
  <c r="F31" s="1"/>
  <c r="I31"/>
  <c r="M31" s="1"/>
  <c r="E27" i="6"/>
  <c r="S27"/>
  <c r="AE31"/>
  <c r="C31" i="5"/>
  <c r="I31" i="4"/>
  <c r="M31" s="1"/>
  <c r="B31"/>
  <c r="F31" s="1"/>
  <c r="P31"/>
  <c r="T31" s="1"/>
  <c r="C31" i="3"/>
  <c r="E27"/>
  <c r="D31"/>
  <c r="E27" i="7"/>
  <c r="Q31" i="4"/>
  <c r="L27" i="6"/>
  <c r="J31"/>
  <c r="X31"/>
  <c r="X27" s="1"/>
  <c r="L27" i="5"/>
  <c r="E51" i="4"/>
  <c r="L51"/>
  <c r="J51"/>
  <c r="S51"/>
  <c r="L52"/>
  <c r="J52" s="1"/>
  <c r="S52"/>
  <c r="Q52" s="1"/>
  <c r="E52"/>
  <c r="C52" s="1"/>
  <c r="B43" i="7"/>
  <c r="F43" s="1"/>
  <c r="E43"/>
  <c r="C43" s="1"/>
  <c r="E44"/>
  <c r="B44"/>
  <c r="F44" s="1"/>
  <c r="L51" i="5"/>
  <c r="J51" s="1"/>
  <c r="E51"/>
  <c r="E49" i="3"/>
  <c r="B49"/>
  <c r="F49" s="1"/>
  <c r="Z51" i="6"/>
  <c r="X51"/>
  <c r="AG51"/>
  <c r="S51"/>
  <c r="Q51" s="1"/>
  <c r="E51"/>
  <c r="L51"/>
  <c r="J51" s="1"/>
  <c r="E52" i="5"/>
  <c r="C52" s="1"/>
  <c r="L52"/>
  <c r="J52" s="1"/>
  <c r="B42" i="7"/>
  <c r="F42" s="1"/>
  <c r="S52" i="6"/>
  <c r="Q52" s="1"/>
  <c r="Z52"/>
  <c r="X52" s="1"/>
  <c r="E52"/>
  <c r="C52" s="1"/>
  <c r="AG52"/>
  <c r="AE52" s="1"/>
  <c r="L52"/>
  <c r="J52" s="1"/>
  <c r="B46" i="3"/>
  <c r="F46" s="1"/>
  <c r="E46"/>
  <c r="D46" s="1"/>
  <c r="D36" i="4"/>
  <c r="K31" i="6"/>
  <c r="D31" i="5"/>
  <c r="AE27" i="6"/>
  <c r="K31" i="4"/>
  <c r="Y31" i="6"/>
  <c r="R31"/>
  <c r="D31"/>
  <c r="D31" i="4"/>
  <c r="D31" i="7"/>
  <c r="E52"/>
  <c r="C52" s="1"/>
  <c r="E51"/>
  <c r="B43" i="4"/>
  <c r="E49" i="5"/>
  <c r="D49" s="1"/>
  <c r="L49"/>
  <c r="I44"/>
  <c r="M44" s="1"/>
  <c r="B44"/>
  <c r="F44" s="1"/>
  <c r="I43"/>
  <c r="M43" s="1"/>
  <c r="B43"/>
  <c r="F43" s="1"/>
  <c r="Z47" i="6"/>
  <c r="Y47" s="1"/>
  <c r="AG47"/>
  <c r="E47"/>
  <c r="D47" s="1"/>
  <c r="L47"/>
  <c r="S47"/>
  <c r="R47" s="1"/>
  <c r="AG46"/>
  <c r="S46"/>
  <c r="R46" s="1"/>
  <c r="Z46"/>
  <c r="E46"/>
  <c r="C46" s="1"/>
  <c r="L46"/>
  <c r="W50"/>
  <c r="AA50" s="1"/>
  <c r="I50"/>
  <c r="M50" s="1"/>
  <c r="AD50"/>
  <c r="AH50" s="1"/>
  <c r="P50"/>
  <c r="T50" s="1"/>
  <c r="B50"/>
  <c r="F50" s="1"/>
  <c r="L50" i="4"/>
  <c r="E50"/>
  <c r="D50" s="1"/>
  <c r="S50"/>
  <c r="C46" i="3"/>
  <c r="E42" i="5"/>
  <c r="C42" s="1"/>
  <c r="L42"/>
  <c r="I42"/>
  <c r="M42" s="1"/>
  <c r="B42"/>
  <c r="F42" s="1"/>
  <c r="I47"/>
  <c r="M47" s="1"/>
  <c r="B47"/>
  <c r="F47" s="1"/>
  <c r="I42" i="6"/>
  <c r="M42" s="1"/>
  <c r="W42"/>
  <c r="AA42" s="1"/>
  <c r="AD42"/>
  <c r="AH42" s="1"/>
  <c r="P42"/>
  <c r="T42" s="1"/>
  <c r="B42"/>
  <c r="F42" s="1"/>
  <c r="W45"/>
  <c r="AA45" s="1"/>
  <c r="I45"/>
  <c r="M45" s="1"/>
  <c r="AD45"/>
  <c r="AH45" s="1"/>
  <c r="P45"/>
  <c r="T45" s="1"/>
  <c r="B45"/>
  <c r="F45" s="1"/>
  <c r="E42" i="7"/>
  <c r="D42" s="1"/>
  <c r="I42" i="4"/>
  <c r="M42" s="1"/>
  <c r="P42"/>
  <c r="T42" s="1"/>
  <c r="B42"/>
  <c r="F42" s="1"/>
  <c r="I48"/>
  <c r="M48" s="1"/>
  <c r="B48"/>
  <c r="F48" s="1"/>
  <c r="P48"/>
  <c r="T48" s="1"/>
  <c r="S49"/>
  <c r="L49"/>
  <c r="J49" s="1"/>
  <c r="E49"/>
  <c r="L46" i="5"/>
  <c r="K46" s="1"/>
  <c r="E46"/>
  <c r="B47" i="4"/>
  <c r="F47" s="1"/>
  <c r="I47"/>
  <c r="M47" s="1"/>
  <c r="P47"/>
  <c r="T47" s="1"/>
  <c r="E47"/>
  <c r="C47" s="1"/>
  <c r="L47"/>
  <c r="J47" s="1"/>
  <c r="S47"/>
  <c r="Q47" s="1"/>
  <c r="C49" i="3"/>
  <c r="D49"/>
  <c r="L50" i="5"/>
  <c r="E50"/>
  <c r="C50" s="1"/>
  <c r="AG48" i="6"/>
  <c r="AE48" s="1"/>
  <c r="E48"/>
  <c r="C48" s="1"/>
  <c r="L48"/>
  <c r="J48" s="1"/>
  <c r="S48"/>
  <c r="Q48" s="1"/>
  <c r="Z48"/>
  <c r="X48" s="1"/>
  <c r="Z43"/>
  <c r="AG43"/>
  <c r="AF43" s="1"/>
  <c r="E43"/>
  <c r="L43"/>
  <c r="K43" s="1"/>
  <c r="S43"/>
  <c r="C44" i="7"/>
  <c r="D44"/>
  <c r="S44" i="4"/>
  <c r="Q44" s="1"/>
  <c r="E44"/>
  <c r="L44"/>
  <c r="J44" s="1"/>
  <c r="E45"/>
  <c r="L45"/>
  <c r="J45" s="1"/>
  <c r="S45"/>
  <c r="B49" i="5"/>
  <c r="F49" s="1"/>
  <c r="I49"/>
  <c r="M49" s="1"/>
  <c r="E44"/>
  <c r="D44" s="1"/>
  <c r="L44"/>
  <c r="L43"/>
  <c r="K43" s="1"/>
  <c r="E43"/>
  <c r="P47" i="6"/>
  <c r="T47" s="1"/>
  <c r="W47"/>
  <c r="AA47" s="1"/>
  <c r="AD47"/>
  <c r="AH47" s="1"/>
  <c r="B47"/>
  <c r="F47" s="1"/>
  <c r="I47"/>
  <c r="M47" s="1"/>
  <c r="P46"/>
  <c r="T46" s="1"/>
  <c r="W46"/>
  <c r="AA46" s="1"/>
  <c r="B46"/>
  <c r="F46" s="1"/>
  <c r="AD46"/>
  <c r="AH46" s="1"/>
  <c r="I46"/>
  <c r="M46" s="1"/>
  <c r="Z50"/>
  <c r="AG50"/>
  <c r="AF50" s="1"/>
  <c r="E50"/>
  <c r="L50"/>
  <c r="J50" s="1"/>
  <c r="S50"/>
  <c r="P46" i="4"/>
  <c r="T46" s="1"/>
  <c r="I46"/>
  <c r="M46" s="1"/>
  <c r="B46"/>
  <c r="F46" s="1"/>
  <c r="E46"/>
  <c r="L46"/>
  <c r="J46" s="1"/>
  <c r="S46"/>
  <c r="P50"/>
  <c r="T50" s="1"/>
  <c r="B50"/>
  <c r="F50" s="1"/>
  <c r="I50"/>
  <c r="M50" s="1"/>
  <c r="E47" i="5"/>
  <c r="L47"/>
  <c r="J47" s="1"/>
  <c r="S42" i="6"/>
  <c r="Z42"/>
  <c r="X42" s="1"/>
  <c r="E42"/>
  <c r="L42"/>
  <c r="K42" s="1"/>
  <c r="AG42"/>
  <c r="Z49"/>
  <c r="X49" s="1"/>
  <c r="L49"/>
  <c r="E49"/>
  <c r="D49" s="1"/>
  <c r="AG49"/>
  <c r="S49"/>
  <c r="Q49" s="1"/>
  <c r="I49"/>
  <c r="M49" s="1"/>
  <c r="W49"/>
  <c r="AA49" s="1"/>
  <c r="AD49"/>
  <c r="AH49" s="1"/>
  <c r="P49"/>
  <c r="T49" s="1"/>
  <c r="B49"/>
  <c r="F49" s="1"/>
  <c r="Z45"/>
  <c r="Y45" s="1"/>
  <c r="AG45"/>
  <c r="L45"/>
  <c r="K45" s="1"/>
  <c r="E45"/>
  <c r="S45"/>
  <c r="R45" s="1"/>
  <c r="L42" i="4"/>
  <c r="S42"/>
  <c r="Q42" s="1"/>
  <c r="E42"/>
  <c r="S48"/>
  <c r="Q48" s="1"/>
  <c r="L48"/>
  <c r="J48" s="1"/>
  <c r="E48"/>
  <c r="C48" s="1"/>
  <c r="I49"/>
  <c r="M49" s="1"/>
  <c r="B49"/>
  <c r="F49" s="1"/>
  <c r="P49"/>
  <c r="T49" s="1"/>
  <c r="B46" i="5"/>
  <c r="F46" s="1"/>
  <c r="I46"/>
  <c r="M46" s="1"/>
  <c r="I43" i="4"/>
  <c r="L43"/>
  <c r="J43" s="1"/>
  <c r="S43"/>
  <c r="E43"/>
  <c r="I50" i="5"/>
  <c r="M50" s="1"/>
  <c r="B50"/>
  <c r="F50" s="1"/>
  <c r="I48"/>
  <c r="M48" s="1"/>
  <c r="B48"/>
  <c r="F48" s="1"/>
  <c r="E48"/>
  <c r="C48" s="1"/>
  <c r="L48"/>
  <c r="J48" s="1"/>
  <c r="P48" i="6"/>
  <c r="T48" s="1"/>
  <c r="B48"/>
  <c r="F48" s="1"/>
  <c r="W48"/>
  <c r="AA48" s="1"/>
  <c r="AD48"/>
  <c r="AH48" s="1"/>
  <c r="I48"/>
  <c r="M48" s="1"/>
  <c r="P43"/>
  <c r="T43" s="1"/>
  <c r="W43"/>
  <c r="AA43" s="1"/>
  <c r="AD43"/>
  <c r="AH43" s="1"/>
  <c r="B43"/>
  <c r="F43" s="1"/>
  <c r="I43"/>
  <c r="M43" s="1"/>
  <c r="D43" i="7"/>
  <c r="P44" i="4"/>
  <c r="T44" s="1"/>
  <c r="I44"/>
  <c r="M44" s="1"/>
  <c r="B44"/>
  <c r="F44" s="1"/>
  <c r="I45"/>
  <c r="M45" s="1"/>
  <c r="B45"/>
  <c r="F45" s="1"/>
  <c r="P45"/>
  <c r="T45" s="1"/>
  <c r="P43"/>
  <c r="T43" s="1"/>
  <c r="E45" i="7"/>
  <c r="B45"/>
  <c r="F45" s="1"/>
  <c r="B46"/>
  <c r="F46" s="1"/>
  <c r="E47"/>
  <c r="C47" s="1"/>
  <c r="B47"/>
  <c r="F47" s="1"/>
  <c r="E48"/>
  <c r="C48" s="1"/>
  <c r="B48"/>
  <c r="F48" s="1"/>
  <c r="B50"/>
  <c r="F50" s="1"/>
  <c r="E50"/>
  <c r="C50" s="1"/>
  <c r="E49"/>
  <c r="B49"/>
  <c r="F49" s="1"/>
  <c r="E45" i="3"/>
  <c r="B45"/>
  <c r="F45" s="1"/>
  <c r="E50"/>
  <c r="B50"/>
  <c r="F50" s="1"/>
  <c r="E47"/>
  <c r="B47"/>
  <c r="F47" s="1"/>
  <c r="E48"/>
  <c r="C48" s="1"/>
  <c r="D48"/>
  <c r="B48"/>
  <c r="F48" s="1"/>
  <c r="E43"/>
  <c r="E44"/>
  <c r="B44"/>
  <c r="F44" s="1"/>
  <c r="B42"/>
  <c r="F42" s="1"/>
  <c r="F43" i="4"/>
  <c r="E19" i="3"/>
  <c r="E22"/>
  <c r="C22" s="1"/>
  <c r="E24"/>
  <c r="E21"/>
  <c r="E25"/>
  <c r="E53" i="7"/>
  <c r="K53" i="6"/>
  <c r="D53" i="7"/>
  <c r="K53" i="5"/>
  <c r="D53" i="4"/>
  <c r="D53" i="5"/>
  <c r="R53" i="4"/>
  <c r="D53" i="6"/>
  <c r="K53" i="4"/>
  <c r="Y53" i="6"/>
  <c r="D53" i="3"/>
  <c r="R53" i="6"/>
  <c r="AF53"/>
  <c r="E23" i="3"/>
  <c r="E20"/>
  <c r="C20" s="1"/>
  <c r="E26"/>
  <c r="R42" i="4"/>
  <c r="S40"/>
  <c r="D45" i="6"/>
  <c r="C45"/>
  <c r="AE45"/>
  <c r="AF45"/>
  <c r="AF49"/>
  <c r="AE49"/>
  <c r="J49"/>
  <c r="K49"/>
  <c r="AF42"/>
  <c r="AE42"/>
  <c r="Y42"/>
  <c r="K47" i="5"/>
  <c r="K46" i="4"/>
  <c r="K50" i="6"/>
  <c r="AE50"/>
  <c r="C43" i="5"/>
  <c r="D43"/>
  <c r="J44"/>
  <c r="K44"/>
  <c r="K45" i="4"/>
  <c r="K44"/>
  <c r="R44"/>
  <c r="Q43" i="6"/>
  <c r="R43"/>
  <c r="C43"/>
  <c r="D43"/>
  <c r="X43"/>
  <c r="Y43"/>
  <c r="D50" i="5"/>
  <c r="D46"/>
  <c r="C46"/>
  <c r="D49" i="4"/>
  <c r="C49"/>
  <c r="Q49"/>
  <c r="R49"/>
  <c r="Q50"/>
  <c r="R50"/>
  <c r="J50"/>
  <c r="K50"/>
  <c r="J46" i="6"/>
  <c r="K46"/>
  <c r="Y46"/>
  <c r="X46"/>
  <c r="AE46"/>
  <c r="AF46"/>
  <c r="J47"/>
  <c r="K47"/>
  <c r="AE47"/>
  <c r="AF47"/>
  <c r="C49" i="5"/>
  <c r="D42" i="4"/>
  <c r="C42"/>
  <c r="E40"/>
  <c r="K42"/>
  <c r="J42"/>
  <c r="Q45" i="6"/>
  <c r="J45"/>
  <c r="X45"/>
  <c r="R49"/>
  <c r="C49"/>
  <c r="Y49"/>
  <c r="J42"/>
  <c r="C42"/>
  <c r="D42"/>
  <c r="R42"/>
  <c r="Q42"/>
  <c r="D47" i="5"/>
  <c r="C47"/>
  <c r="Q46" i="4"/>
  <c r="R46"/>
  <c r="C46"/>
  <c r="D46"/>
  <c r="Q50" i="6"/>
  <c r="R50"/>
  <c r="C50"/>
  <c r="D50"/>
  <c r="Y50"/>
  <c r="X50"/>
  <c r="J43" i="5"/>
  <c r="C44"/>
  <c r="Q45" i="4"/>
  <c r="R45"/>
  <c r="C45"/>
  <c r="D45"/>
  <c r="C44"/>
  <c r="D44"/>
  <c r="J43" i="6"/>
  <c r="AE43"/>
  <c r="K50" i="5"/>
  <c r="J50"/>
  <c r="J46"/>
  <c r="K49" i="4"/>
  <c r="C42" i="7"/>
  <c r="J42" i="5"/>
  <c r="K42"/>
  <c r="D42"/>
  <c r="C50" i="4"/>
  <c r="D46" i="6"/>
  <c r="Q46"/>
  <c r="Q47"/>
  <c r="C47"/>
  <c r="X47"/>
  <c r="K49" i="5"/>
  <c r="J49"/>
  <c r="M43" i="4"/>
  <c r="L44" i="6"/>
  <c r="S44"/>
  <c r="R44" s="1"/>
  <c r="E44"/>
  <c r="AG44"/>
  <c r="Z44"/>
  <c r="P44"/>
  <c r="T44" s="1"/>
  <c r="I44"/>
  <c r="M44" s="1"/>
  <c r="B44"/>
  <c r="F44" s="1"/>
  <c r="W44"/>
  <c r="AA44" s="1"/>
  <c r="AD44"/>
  <c r="AH44" s="1"/>
  <c r="C45" i="7"/>
  <c r="D45"/>
  <c r="D50"/>
  <c r="D47"/>
  <c r="E46"/>
  <c r="D49"/>
  <c r="C49"/>
  <c r="D47" i="3"/>
  <c r="C47"/>
  <c r="I45" i="5"/>
  <c r="M45" s="1"/>
  <c r="B45"/>
  <c r="F45" s="1"/>
  <c r="B43" i="3"/>
  <c r="F43" s="1"/>
  <c r="E42"/>
  <c r="C44"/>
  <c r="D44"/>
  <c r="L45" i="5"/>
  <c r="K45" s="1"/>
  <c r="E45"/>
  <c r="C50" i="3"/>
  <c r="D50"/>
  <c r="D45"/>
  <c r="C45"/>
  <c r="C26"/>
  <c r="D26"/>
  <c r="L19" i="4"/>
  <c r="S19"/>
  <c r="E19"/>
  <c r="C25" i="3"/>
  <c r="D25"/>
  <c r="C24"/>
  <c r="D24"/>
  <c r="L26" i="4"/>
  <c r="S26"/>
  <c r="Q26" s="1"/>
  <c r="E26"/>
  <c r="L21"/>
  <c r="S21"/>
  <c r="E21"/>
  <c r="D20" i="3"/>
  <c r="Z53" i="6"/>
  <c r="X53" s="1"/>
  <c r="W53" s="1"/>
  <c r="L53"/>
  <c r="J53" s="1"/>
  <c r="I53" s="1"/>
  <c r="S53"/>
  <c r="Q53" s="1"/>
  <c r="AG53"/>
  <c r="E53"/>
  <c r="S25" i="4"/>
  <c r="Q25" s="1"/>
  <c r="E25"/>
  <c r="C25" s="1"/>
  <c r="L25"/>
  <c r="J25" s="1"/>
  <c r="L20"/>
  <c r="J20" s="1"/>
  <c r="S20"/>
  <c r="Q20" s="1"/>
  <c r="E20"/>
  <c r="D20" s="1"/>
  <c r="E22"/>
  <c r="C22" s="1"/>
  <c r="L22"/>
  <c r="J22" s="1"/>
  <c r="S22"/>
  <c r="R22" s="1"/>
  <c r="S23"/>
  <c r="Q23" s="1"/>
  <c r="E23"/>
  <c r="D23" s="1"/>
  <c r="L23"/>
  <c r="J23" s="1"/>
  <c r="D22" i="3"/>
  <c r="L53" i="5"/>
  <c r="J53" s="1"/>
  <c r="I53" s="1"/>
  <c r="E53"/>
  <c r="E53" i="3"/>
  <c r="E24" i="4"/>
  <c r="C24" s="1"/>
  <c r="L24"/>
  <c r="J24" s="1"/>
  <c r="S24"/>
  <c r="Q24" s="1"/>
  <c r="E53"/>
  <c r="S53"/>
  <c r="L53"/>
  <c r="J53" s="1"/>
  <c r="AE44" i="6"/>
  <c r="AF44"/>
  <c r="S40"/>
  <c r="Z40"/>
  <c r="Y44"/>
  <c r="X44"/>
  <c r="D44"/>
  <c r="C44"/>
  <c r="J44"/>
  <c r="K44"/>
  <c r="C46" i="7"/>
  <c r="D46"/>
  <c r="D42" i="3"/>
  <c r="C42"/>
  <c r="C45" i="5"/>
  <c r="E40"/>
  <c r="D45"/>
  <c r="J45"/>
  <c r="L40"/>
  <c r="E18" i="4"/>
  <c r="L18"/>
  <c r="J18" s="1"/>
  <c r="S18"/>
  <c r="K23"/>
  <c r="R23"/>
  <c r="K22"/>
  <c r="C20"/>
  <c r="K20"/>
  <c r="D25"/>
  <c r="J21"/>
  <c r="R26"/>
  <c r="B22" i="3"/>
  <c r="F22" s="1"/>
  <c r="J19" i="4"/>
  <c r="E18" i="3"/>
  <c r="B26"/>
  <c r="F26" s="1"/>
  <c r="R24" i="4"/>
  <c r="D24"/>
  <c r="B24" i="3"/>
  <c r="F24" s="1"/>
  <c r="B21"/>
  <c r="F21" s="1"/>
  <c r="C23" i="4"/>
  <c r="Q22"/>
  <c r="D22"/>
  <c r="R20"/>
  <c r="K25"/>
  <c r="R25"/>
  <c r="B18" i="3"/>
  <c r="C26" i="4"/>
  <c r="D26"/>
  <c r="J26"/>
  <c r="K26"/>
  <c r="B19" i="3"/>
  <c r="F19" s="1"/>
  <c r="B25"/>
  <c r="F25" s="1"/>
  <c r="B23"/>
  <c r="B20"/>
  <c r="F20" s="1"/>
  <c r="S57" i="6"/>
  <c r="S58" s="1"/>
  <c r="S59" s="1"/>
  <c r="F18" i="3"/>
  <c r="F23"/>
  <c r="I22" i="4"/>
  <c r="M22" s="1"/>
  <c r="P22"/>
  <c r="T22" s="1"/>
  <c r="B22"/>
  <c r="F22" s="1"/>
  <c r="P25"/>
  <c r="T25" s="1"/>
  <c r="I25"/>
  <c r="M25" s="1"/>
  <c r="B25"/>
  <c r="F25" s="1"/>
  <c r="B23"/>
  <c r="F23" s="1"/>
  <c r="I23"/>
  <c r="M23" s="1"/>
  <c r="P23"/>
  <c r="T23" s="1"/>
  <c r="I19"/>
  <c r="M19" s="1"/>
  <c r="P19"/>
  <c r="T19" s="1"/>
  <c r="B19"/>
  <c r="F19" s="1"/>
  <c r="P26"/>
  <c r="T26" s="1"/>
  <c r="B26"/>
  <c r="F26" s="1"/>
  <c r="I26"/>
  <c r="M26" s="1"/>
  <c r="P24"/>
  <c r="T24" s="1"/>
  <c r="I24"/>
  <c r="M24" s="1"/>
  <c r="B24"/>
  <c r="F24" s="1"/>
  <c r="P18"/>
  <c r="T18" s="1"/>
  <c r="I18"/>
  <c r="M18" s="1"/>
  <c r="B18"/>
  <c r="F18" s="1"/>
  <c r="S16"/>
  <c r="L16"/>
  <c r="I21"/>
  <c r="B21"/>
  <c r="P21"/>
  <c r="T21" s="1"/>
  <c r="B20"/>
  <c r="F20" s="1"/>
  <c r="I20"/>
  <c r="M20" s="1"/>
  <c r="P20"/>
  <c r="T20" s="1"/>
  <c r="K21"/>
  <c r="F21"/>
  <c r="D38" i="7" l="1"/>
  <c r="K24" i="4"/>
  <c r="L57" i="5"/>
  <c r="M21" i="4"/>
  <c r="E16"/>
  <c r="K19"/>
  <c r="E40" i="3"/>
  <c r="J16" i="6"/>
  <c r="AE16"/>
  <c r="J27"/>
  <c r="C27" i="5"/>
  <c r="D26" i="7"/>
  <c r="J16" i="4"/>
  <c r="R47"/>
  <c r="Q27"/>
  <c r="Q27" i="6"/>
  <c r="C27"/>
  <c r="S57" i="4"/>
  <c r="J40" i="6"/>
  <c r="J27" i="4"/>
  <c r="E16" i="3"/>
  <c r="E57" s="1"/>
  <c r="E40" i="7"/>
  <c r="E57" s="1"/>
  <c r="L40" i="6"/>
  <c r="L57" s="1"/>
  <c r="L58" s="1"/>
  <c r="L59" s="1"/>
  <c r="E40"/>
  <c r="E57" s="1"/>
  <c r="E58" s="1"/>
  <c r="E59" s="1"/>
  <c r="Q44"/>
  <c r="AG40"/>
  <c r="AG57" s="1"/>
  <c r="AG58" s="1"/>
  <c r="AG59" s="1"/>
  <c r="I53" i="4"/>
  <c r="L40"/>
  <c r="D48" i="7"/>
  <c r="K48" i="5"/>
  <c r="D48" i="4"/>
  <c r="R48" i="6"/>
  <c r="R31" i="4"/>
  <c r="AF31" i="6"/>
  <c r="K31" i="5"/>
  <c r="R36" i="4"/>
  <c r="Z27" i="6"/>
  <c r="Z57" s="1"/>
  <c r="Z58" s="1"/>
  <c r="Z59" s="1"/>
  <c r="C27" i="3"/>
  <c r="E27" i="5"/>
  <c r="E57" s="1"/>
  <c r="E58" s="1"/>
  <c r="E59" s="1"/>
  <c r="E27" i="4"/>
  <c r="E57" s="1"/>
  <c r="E58" s="1"/>
  <c r="E59" s="1"/>
  <c r="L27"/>
  <c r="D36" i="3"/>
  <c r="I54" i="4"/>
  <c r="J18" i="5"/>
  <c r="J16" s="1"/>
  <c r="C16" i="7"/>
  <c r="C27" i="4"/>
  <c r="C16" i="5"/>
  <c r="J57" i="6"/>
  <c r="D48" i="5"/>
  <c r="K48" i="4"/>
  <c r="R48"/>
  <c r="K48" i="6"/>
  <c r="D48"/>
  <c r="K47" i="4"/>
  <c r="D47"/>
  <c r="K43"/>
  <c r="J40"/>
  <c r="J57" s="1"/>
  <c r="J58" s="1"/>
  <c r="J59" s="1"/>
  <c r="X40" i="6"/>
  <c r="X57" s="1"/>
  <c r="Q40"/>
  <c r="Q57" s="1"/>
  <c r="D54" i="7"/>
  <c r="B54"/>
  <c r="J40" i="5"/>
  <c r="Y48" i="6"/>
  <c r="AF48"/>
  <c r="C15" i="5"/>
  <c r="C51" s="1"/>
  <c r="C40" s="1"/>
  <c r="K18" i="4"/>
  <c r="S58"/>
  <c r="S59" s="1"/>
  <c r="E58" i="7"/>
  <c r="E59" s="1"/>
  <c r="X58" i="6"/>
  <c r="X59" s="1"/>
  <c r="P53"/>
  <c r="E58" i="3"/>
  <c r="E59" s="1"/>
  <c r="L58" i="5"/>
  <c r="L59" s="1"/>
  <c r="J58" i="6"/>
  <c r="J59" s="1"/>
  <c r="L57" i="4" l="1"/>
  <c r="L58" s="1"/>
  <c r="L59" s="1"/>
  <c r="J57" i="5"/>
  <c r="J58" s="1"/>
  <c r="J59" s="1"/>
  <c r="C15" i="4"/>
  <c r="C15" i="6"/>
  <c r="AE15"/>
  <c r="C15" i="7"/>
  <c r="C53" i="5"/>
  <c r="C15" i="3"/>
  <c r="Q15" i="4"/>
  <c r="Q58" i="6"/>
  <c r="Q59" s="1"/>
  <c r="C53" l="1"/>
  <c r="C51"/>
  <c r="C40" s="1"/>
  <c r="C21" i="4"/>
  <c r="D21" s="1"/>
  <c r="C51"/>
  <c r="C54"/>
  <c r="B54" s="1"/>
  <c r="C43"/>
  <c r="C19"/>
  <c r="D19" s="1"/>
  <c r="C18"/>
  <c r="C53"/>
  <c r="B53" s="1"/>
  <c r="C51" i="7"/>
  <c r="C40" s="1"/>
  <c r="C53"/>
  <c r="AE51" i="6"/>
  <c r="AE40" s="1"/>
  <c r="AE53"/>
  <c r="Q54" i="4"/>
  <c r="Q51"/>
  <c r="Q19"/>
  <c r="R19" s="1"/>
  <c r="Q18"/>
  <c r="Q53"/>
  <c r="P53" s="1"/>
  <c r="Q21"/>
  <c r="R21" s="1"/>
  <c r="Q43"/>
  <c r="C54" i="3"/>
  <c r="C51"/>
  <c r="C43"/>
  <c r="C21"/>
  <c r="D21" s="1"/>
  <c r="C23"/>
  <c r="D23" s="1"/>
  <c r="C19"/>
  <c r="D19" s="1"/>
  <c r="C18"/>
  <c r="C53"/>
  <c r="B53" s="1"/>
  <c r="C57" i="5"/>
  <c r="B53"/>
  <c r="D18" i="4" l="1"/>
  <c r="C16"/>
  <c r="D43"/>
  <c r="C40"/>
  <c r="C57" i="6"/>
  <c r="C58" s="1"/>
  <c r="C59" s="1"/>
  <c r="B53"/>
  <c r="C16" i="3"/>
  <c r="D18"/>
  <c r="D43"/>
  <c r="C40"/>
  <c r="B54"/>
  <c r="R18" i="4"/>
  <c r="Q16"/>
  <c r="AD53" i="6"/>
  <c r="AE57"/>
  <c r="C58" i="5"/>
  <c r="C59" s="1"/>
  <c r="R43" i="4"/>
  <c r="Q40"/>
  <c r="P54"/>
  <c r="B53" i="7"/>
  <c r="C57"/>
  <c r="C57" i="3" l="1"/>
  <c r="Q57" i="4"/>
  <c r="Q58" s="1"/>
  <c r="Q59" s="1"/>
  <c r="C57"/>
  <c r="C58" s="1"/>
  <c r="C59" s="1"/>
  <c r="C58" i="7"/>
  <c r="C59" s="1"/>
  <c r="AE58" i="6"/>
  <c r="AE59" s="1"/>
  <c r="C58" i="3"/>
  <c r="C59" s="1"/>
  <c r="AK53" i="2" l="1"/>
  <c r="I53"/>
  <c r="P53"/>
  <c r="W53"/>
  <c r="AD53"/>
  <c r="E50" l="1"/>
  <c r="E47"/>
  <c r="E20"/>
  <c r="E22"/>
  <c r="E45"/>
  <c r="E21"/>
  <c r="E44"/>
  <c r="E46"/>
  <c r="E49"/>
  <c r="E51"/>
  <c r="E23" l="1"/>
  <c r="F23" s="1"/>
  <c r="D23"/>
  <c r="E31"/>
  <c r="F31" s="1"/>
  <c r="D31"/>
  <c r="D48"/>
  <c r="E48"/>
  <c r="F48" s="1"/>
  <c r="D19"/>
  <c r="E19"/>
  <c r="F19" s="1"/>
  <c r="C16"/>
  <c r="D16"/>
  <c r="D43" l="1"/>
  <c r="E43"/>
  <c r="C40"/>
  <c r="F16"/>
  <c r="E16"/>
  <c r="F43" l="1"/>
  <c r="E40"/>
  <c r="E30"/>
  <c r="D30"/>
  <c r="D27" s="1"/>
  <c r="C27"/>
  <c r="C56" s="1"/>
  <c r="C57" s="1"/>
  <c r="C58" s="1"/>
  <c r="F30" l="1"/>
  <c r="F27" s="1"/>
  <c r="E27"/>
  <c r="E56" s="1"/>
  <c r="E57" s="1"/>
  <c r="E58" l="1"/>
</calcChain>
</file>

<file path=xl/sharedStrings.xml><?xml version="1.0" encoding="utf-8"?>
<sst xmlns="http://schemas.openxmlformats.org/spreadsheetml/2006/main" count="1056" uniqueCount="76">
  <si>
    <t>Всего</t>
  </si>
  <si>
    <t>ПЕРЕЧЕНЬ</t>
  </si>
  <si>
    <t>работ и услуг по содержанию и ремонту</t>
  </si>
  <si>
    <t>общего имущества собственников многоквартирного дома</t>
  </si>
  <si>
    <t>Вид  работ</t>
  </si>
  <si>
    <t>Периодичность</t>
  </si>
  <si>
    <t>Плата в год (без НДС), руб.</t>
  </si>
  <si>
    <t>Стоимость (без НДС) на 1 кв.м общей площади (коп./месяц)</t>
  </si>
  <si>
    <t>раз в год</t>
  </si>
  <si>
    <t xml:space="preserve">Санитарное содержание помещений общего пользования </t>
  </si>
  <si>
    <t>в том числе :</t>
  </si>
  <si>
    <t>Подметание полов в помещениях общего пользования с предварительным увлажнением</t>
  </si>
  <si>
    <t xml:space="preserve">Мытьё лестничных площадок и маршей (помещений общего пользования) </t>
  </si>
  <si>
    <t xml:space="preserve">Влажная уборка перил дверей и стен (на высоту окраски масляными составами) во всех помещениях общего пользования. </t>
  </si>
  <si>
    <t>Мытьё окон в помещениях общего пользования.</t>
  </si>
  <si>
    <t>Протирка пыли с колпаков светильников в помещениях общего пользования</t>
  </si>
  <si>
    <t>Протирка пыли с подоконников в помещениях общего пользования</t>
  </si>
  <si>
    <t>Обметание потолков и стен окрашенных красками на водоэмульсионной основе (побелка) от пыли</t>
  </si>
  <si>
    <t>Влажная протирка отопительных приборов (радиаторов) в помещениях общего пользования</t>
  </si>
  <si>
    <t>Влажная протирка почтовых ящиков</t>
  </si>
  <si>
    <t xml:space="preserve">Санитарное содержание территории общего пользования </t>
  </si>
  <si>
    <t>Подметание земельного участка (жилого дома) в летний период</t>
  </si>
  <si>
    <t>Уборка мусора с земельного участка жилого дома</t>
  </si>
  <si>
    <t>Уборка мусора на контейнерных площадках</t>
  </si>
  <si>
    <t>Сдвижка снега после снегопада во внутридворовых проездах при механизированной уборке</t>
  </si>
  <si>
    <t>Вывоз с придомовой территории снега</t>
  </si>
  <si>
    <t>Очистка урн (при наличии) находящихся на земельном</t>
  </si>
  <si>
    <t>Подметание ступеней и площадок (крыльца)</t>
  </si>
  <si>
    <t>Очистка от  наледи придомовой территории</t>
  </si>
  <si>
    <t>Посыпка песком пешеходных дорожек  в зимний период</t>
  </si>
  <si>
    <t>Сбрасывание снега с крыш, сбивание сосулек</t>
  </si>
  <si>
    <t>Механизированный полив тротуаров и дворовых проездов в летний период</t>
  </si>
  <si>
    <t>Обслуживание и ремонт внутридомового инженерного оборудования, строительных конструкций, аварийно-диспетчерское обслуживание</t>
  </si>
  <si>
    <t>Консервация системы отопления</t>
  </si>
  <si>
    <t>Расконсервация и регулировка внутридомовой системы центрального отопления</t>
  </si>
  <si>
    <t xml:space="preserve">Осмотр и регулировка внутридомовой системы центрального водоснабжения </t>
  </si>
  <si>
    <t>Осмотр внутридомовой системы канализации</t>
  </si>
  <si>
    <t>Проверка тяги, прочистка дымовентиляционных каналов, канализационных вытяжек</t>
  </si>
  <si>
    <t>Проверка состояния и ремонт продухов в цоколях здания</t>
  </si>
  <si>
    <t>Проверка заземления оболочки электрокабеля, замеры сопротивления изоляции проводов</t>
  </si>
  <si>
    <t>Проведение дератизации</t>
  </si>
  <si>
    <t>Проведение дезинсекции</t>
  </si>
  <si>
    <t xml:space="preserve">Аварийно-диспетчерское обслуживание </t>
  </si>
  <si>
    <t xml:space="preserve">Технический обслуживание и ремонт </t>
  </si>
  <si>
    <t>Вывоз ТБО</t>
  </si>
  <si>
    <t>Освещение мест общего пользования</t>
  </si>
  <si>
    <t>руб. в год с дома</t>
  </si>
  <si>
    <t>руб. за 1 м.кв. в месяц</t>
  </si>
  <si>
    <t>Итого :</t>
  </si>
  <si>
    <t>НДС, 18%</t>
  </si>
  <si>
    <t>Всего с НДС:</t>
  </si>
  <si>
    <t>за единицу работы</t>
  </si>
  <si>
    <t>Общая площадь помещений собственников многоквартирного дома, кв.м.</t>
  </si>
  <si>
    <t>в с.Алькатваам на период с 01.01.12 по 31.12.12 г.</t>
  </si>
  <si>
    <t>№10 по ул.Гагарина</t>
  </si>
  <si>
    <t>№15 по ул.Советская</t>
  </si>
  <si>
    <t>№1 по ул.Пионерская</t>
  </si>
  <si>
    <t>№9 по ул.Пионерская</t>
  </si>
  <si>
    <t>№18 по ул.Гагарина</t>
  </si>
  <si>
    <t>№8 по ул.Тегринкеу</t>
  </si>
  <si>
    <t>№15 по ул.Пионерская</t>
  </si>
  <si>
    <t>№7 по ул.Тегринкеу</t>
  </si>
  <si>
    <t>№9 по ул.Тегринкеу</t>
  </si>
  <si>
    <t>№2 по ул.Тегринкеу</t>
  </si>
  <si>
    <t>№11 по ул.Тегринкеу</t>
  </si>
  <si>
    <t>№7 по ул.Пионерская</t>
  </si>
  <si>
    <t>общего имущества собственников многоквартирного жилого дома</t>
  </si>
  <si>
    <t>№5 по ул.Юбилейная</t>
  </si>
  <si>
    <t>Регулировка внутридомовой системы центрального отопления</t>
  </si>
  <si>
    <t>Вывоз  ТБО</t>
  </si>
  <si>
    <t>№5 по ул.Украинских строителей</t>
  </si>
  <si>
    <t>№11 по ул.Юбилейная</t>
  </si>
  <si>
    <t>№9 по ул.Оленеводов</t>
  </si>
  <si>
    <t>№7 по ул.Юбилейная</t>
  </si>
  <si>
    <t>№9 по ул.Юбилейная</t>
  </si>
  <si>
    <t>в с.Мейныпильгино на период с 01.03.13 по 28.02.14 г.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</si>
</sst>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0"/>
  </numFmts>
  <fonts count="9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4A2CFC"/>
      <name val="Times New Roman"/>
      <family val="1"/>
      <charset val="204"/>
    </font>
    <font>
      <sz val="12"/>
      <color rgb="FF4A2CFC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4" fontId="5" fillId="0" borderId="15" xfId="0" applyNumberFormat="1" applyFont="1" applyFill="1" applyBorder="1" applyAlignment="1">
      <alignment horizontal="right" vertical="center" wrapText="1" indent="3"/>
    </xf>
    <xf numFmtId="4" fontId="5" fillId="0" borderId="15" xfId="0" applyNumberFormat="1" applyFont="1" applyFill="1" applyBorder="1" applyAlignment="1">
      <alignment horizontal="right" vertical="center" wrapText="1" indent="1"/>
    </xf>
    <xf numFmtId="165" fontId="5" fillId="0" borderId="16" xfId="0" applyNumberFormat="1" applyFont="1" applyFill="1" applyBorder="1" applyAlignment="1">
      <alignment horizontal="right" vertical="center" wrapText="1" inden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4" fontId="1" fillId="0" borderId="19" xfId="0" applyNumberFormat="1" applyFont="1" applyBorder="1" applyAlignment="1">
      <alignment horizontal="right" vertical="center" wrapText="1" indent="3"/>
    </xf>
    <xf numFmtId="4" fontId="1" fillId="0" borderId="19" xfId="0" applyNumberFormat="1" applyFont="1" applyBorder="1" applyAlignment="1">
      <alignment horizontal="right" vertical="center" wrapText="1" indent="1"/>
    </xf>
    <xf numFmtId="0" fontId="1" fillId="0" borderId="20" xfId="0" applyFont="1" applyBorder="1" applyAlignment="1">
      <alignment horizontal="right" vertical="center" wrapText="1" indent="1"/>
    </xf>
    <xf numFmtId="0" fontId="1" fillId="0" borderId="21" xfId="0" applyFont="1" applyBorder="1" applyAlignment="1">
      <alignment vertical="center" wrapText="1"/>
    </xf>
    <xf numFmtId="3" fontId="1" fillId="0" borderId="22" xfId="0" applyNumberFormat="1" applyFont="1" applyFill="1" applyBorder="1" applyAlignment="1">
      <alignment horizontal="center" vertical="center" wrapText="1"/>
    </xf>
    <xf numFmtId="4" fontId="1" fillId="0" borderId="22" xfId="0" applyNumberFormat="1" applyFont="1" applyFill="1" applyBorder="1" applyAlignment="1">
      <alignment horizontal="right" vertical="center" wrapText="1" indent="1"/>
    </xf>
    <xf numFmtId="165" fontId="1" fillId="0" borderId="23" xfId="0" applyNumberFormat="1" applyFont="1" applyFill="1" applyBorder="1" applyAlignment="1">
      <alignment horizontal="right" vertical="center" wrapText="1" indent="1"/>
    </xf>
    <xf numFmtId="0" fontId="1" fillId="0" borderId="1" xfId="0" applyFont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 indent="1"/>
    </xf>
    <xf numFmtId="165" fontId="1" fillId="0" borderId="3" xfId="0" applyNumberFormat="1" applyFont="1" applyFill="1" applyBorder="1" applyAlignment="1">
      <alignment horizontal="right" vertical="center" wrapText="1" indent="1"/>
    </xf>
    <xf numFmtId="0" fontId="1" fillId="0" borderId="1" xfId="0" applyFont="1" applyBorder="1" applyAlignment="1">
      <alignment vertical="center" wrapText="1"/>
    </xf>
    <xf numFmtId="0" fontId="1" fillId="0" borderId="24" xfId="0" applyFont="1" applyBorder="1" applyAlignment="1">
      <alignment horizontal="left" vertical="center" wrapText="1"/>
    </xf>
    <xf numFmtId="3" fontId="1" fillId="0" borderId="25" xfId="0" applyNumberFormat="1" applyFont="1" applyFill="1" applyBorder="1" applyAlignment="1">
      <alignment horizontal="center" vertical="center" wrapText="1"/>
    </xf>
    <xf numFmtId="4" fontId="1" fillId="0" borderId="25" xfId="0" applyNumberFormat="1" applyFont="1" applyFill="1" applyBorder="1" applyAlignment="1">
      <alignment horizontal="right" vertical="center" wrapText="1" indent="1"/>
    </xf>
    <xf numFmtId="165" fontId="1" fillId="0" borderId="26" xfId="0" applyNumberFormat="1" applyFont="1" applyFill="1" applyBorder="1" applyAlignment="1">
      <alignment horizontal="right" vertical="center" wrapText="1" indent="1"/>
    </xf>
    <xf numFmtId="0" fontId="6" fillId="0" borderId="14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4" fontId="1" fillId="0" borderId="19" xfId="0" applyNumberFormat="1" applyFont="1" applyFill="1" applyBorder="1" applyAlignment="1">
      <alignment horizontal="right" vertical="center" wrapText="1" indent="3"/>
    </xf>
    <xf numFmtId="165" fontId="1" fillId="0" borderId="20" xfId="0" applyNumberFormat="1" applyFont="1" applyBorder="1" applyAlignment="1">
      <alignment horizontal="right" vertical="center" wrapText="1" indent="1"/>
    </xf>
    <xf numFmtId="0" fontId="1" fillId="0" borderId="21" xfId="0" applyFont="1" applyBorder="1" applyAlignment="1">
      <alignment horizontal="left" vertical="center" wrapText="1"/>
    </xf>
    <xf numFmtId="0" fontId="5" fillId="0" borderId="27" xfId="0" applyFont="1" applyBorder="1" applyAlignment="1">
      <alignment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Border="1" applyAlignment="1">
      <alignment horizontal="right" vertical="center" wrapText="1" indent="1"/>
    </xf>
    <xf numFmtId="3" fontId="1" fillId="0" borderId="19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right" vertical="center" wrapText="1" indent="3"/>
    </xf>
    <xf numFmtId="0" fontId="1" fillId="0" borderId="24" xfId="0" applyFont="1" applyBorder="1" applyAlignment="1">
      <alignment vertical="center" wrapText="1"/>
    </xf>
    <xf numFmtId="4" fontId="1" fillId="0" borderId="25" xfId="0" applyNumberFormat="1" applyFont="1" applyBorder="1" applyAlignment="1">
      <alignment horizontal="right" vertical="center" wrapText="1" indent="3"/>
    </xf>
    <xf numFmtId="0" fontId="5" fillId="0" borderId="10" xfId="0" applyFont="1" applyBorder="1" applyAlignment="1">
      <alignment vertical="center" wrapText="1"/>
    </xf>
    <xf numFmtId="165" fontId="5" fillId="0" borderId="6" xfId="0" applyNumberFormat="1" applyFont="1" applyFill="1" applyBorder="1" applyAlignment="1">
      <alignment horizontal="right" vertical="center" wrapText="1" indent="1"/>
    </xf>
    <xf numFmtId="0" fontId="5" fillId="0" borderId="28" xfId="0" applyFont="1" applyBorder="1" applyAlignment="1">
      <alignment vertical="center" wrapText="1"/>
    </xf>
    <xf numFmtId="4" fontId="5" fillId="0" borderId="29" xfId="0" applyNumberFormat="1" applyFont="1" applyFill="1" applyBorder="1" applyAlignment="1">
      <alignment horizontal="right" vertical="center" wrapText="1" indent="1"/>
    </xf>
    <xf numFmtId="4" fontId="5" fillId="0" borderId="30" xfId="0" applyNumberFormat="1" applyFont="1" applyBorder="1" applyAlignment="1">
      <alignment horizontal="right" vertical="center" wrapText="1" indent="1"/>
    </xf>
    <xf numFmtId="0" fontId="5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right" vertical="center" wrapText="1" indent="3"/>
    </xf>
    <xf numFmtId="4" fontId="5" fillId="0" borderId="0" xfId="0" applyNumberFormat="1" applyFont="1" applyBorder="1" applyAlignment="1">
      <alignment horizontal="right" vertical="center" wrapText="1" indent="3"/>
    </xf>
    <xf numFmtId="4" fontId="6" fillId="0" borderId="0" xfId="0" applyNumberFormat="1" applyFont="1" applyFill="1" applyBorder="1" applyAlignment="1">
      <alignment horizontal="right" vertical="center" wrapText="1" indent="1"/>
    </xf>
    <xf numFmtId="4" fontId="5" fillId="0" borderId="0" xfId="0" applyNumberFormat="1" applyFont="1" applyBorder="1" applyAlignment="1">
      <alignment horizontal="right" vertical="center" wrapText="1" indent="1"/>
    </xf>
    <xf numFmtId="4" fontId="4" fillId="0" borderId="31" xfId="0" applyNumberFormat="1" applyFont="1" applyFill="1" applyBorder="1" applyAlignment="1">
      <alignment horizontal="center" vertical="distributed" wrapText="1"/>
    </xf>
    <xf numFmtId="4" fontId="2" fillId="0" borderId="31" xfId="0" applyNumberFormat="1" applyFont="1" applyBorder="1" applyAlignment="1">
      <alignment horizontal="center" vertical="distributed" wrapText="1"/>
    </xf>
    <xf numFmtId="4" fontId="2" fillId="0" borderId="22" xfId="0" applyNumberFormat="1" applyFont="1" applyBorder="1" applyAlignment="1">
      <alignment horizontal="right" vertical="center" wrapText="1" indent="3"/>
    </xf>
    <xf numFmtId="4" fontId="2" fillId="0" borderId="22" xfId="0" applyNumberFormat="1" applyFont="1" applyBorder="1" applyAlignment="1">
      <alignment horizontal="right" vertical="center" wrapText="1" indent="1"/>
    </xf>
    <xf numFmtId="4" fontId="2" fillId="0" borderId="2" xfId="0" applyNumberFormat="1" applyFont="1" applyBorder="1" applyAlignment="1">
      <alignment horizontal="right" vertical="center" wrapText="1" indent="3"/>
    </xf>
    <xf numFmtId="4" fontId="2" fillId="0" borderId="2" xfId="0" applyNumberFormat="1" applyFont="1" applyBorder="1" applyAlignment="1">
      <alignment horizontal="right" vertical="center" wrapText="1" indent="1"/>
    </xf>
    <xf numFmtId="4" fontId="5" fillId="0" borderId="25" xfId="0" applyNumberFormat="1" applyFont="1" applyBorder="1" applyAlignment="1">
      <alignment horizontal="right" vertical="center" wrapText="1" indent="3"/>
    </xf>
    <xf numFmtId="4" fontId="5" fillId="0" borderId="25" xfId="0" applyNumberFormat="1" applyFont="1" applyBorder="1" applyAlignment="1">
      <alignment horizontal="right" vertical="center" wrapText="1" indent="1"/>
    </xf>
    <xf numFmtId="4" fontId="1" fillId="0" borderId="22" xfId="0" applyNumberFormat="1" applyFont="1" applyFill="1" applyBorder="1" applyAlignment="1">
      <alignment horizontal="right" vertical="center" wrapText="1" indent="2"/>
    </xf>
    <xf numFmtId="4" fontId="2" fillId="0" borderId="22" xfId="0" applyNumberFormat="1" applyFont="1" applyBorder="1" applyAlignment="1">
      <alignment horizontal="right" vertical="center" wrapText="1" indent="2"/>
    </xf>
    <xf numFmtId="4" fontId="2" fillId="0" borderId="2" xfId="0" applyNumberFormat="1" applyFont="1" applyBorder="1" applyAlignment="1">
      <alignment horizontal="right" vertical="center" wrapText="1" indent="2"/>
    </xf>
    <xf numFmtId="4" fontId="5" fillId="0" borderId="25" xfId="0" applyNumberFormat="1" applyFont="1" applyBorder="1" applyAlignment="1">
      <alignment horizontal="right" vertical="center" wrapText="1" indent="2"/>
    </xf>
    <xf numFmtId="4" fontId="5" fillId="0" borderId="15" xfId="0" applyNumberFormat="1" applyFont="1" applyFill="1" applyBorder="1" applyAlignment="1">
      <alignment horizontal="right" vertical="center" wrapText="1" indent="2"/>
    </xf>
    <xf numFmtId="4" fontId="5" fillId="0" borderId="5" xfId="0" applyNumberFormat="1" applyFont="1" applyFill="1" applyBorder="1" applyAlignment="1">
      <alignment horizontal="right" vertical="center" wrapText="1" indent="2"/>
    </xf>
    <xf numFmtId="4" fontId="5" fillId="0" borderId="29" xfId="0" applyNumberFormat="1" applyFont="1" applyBorder="1" applyAlignment="1">
      <alignment horizontal="right" vertical="center" wrapText="1" indent="2"/>
    </xf>
    <xf numFmtId="4" fontId="1" fillId="0" borderId="22" xfId="0" applyNumberFormat="1" applyFont="1" applyFill="1" applyBorder="1" applyAlignment="1">
      <alignment horizontal="center" vertical="center" wrapText="1"/>
    </xf>
    <xf numFmtId="3" fontId="1" fillId="0" borderId="29" xfId="0" applyNumberFormat="1" applyFont="1" applyFill="1" applyBorder="1" applyAlignment="1">
      <alignment horizontal="center" vertical="center" wrapText="1"/>
    </xf>
    <xf numFmtId="4" fontId="5" fillId="0" borderId="29" xfId="0" applyNumberFormat="1" applyFont="1" applyFill="1" applyBorder="1" applyAlignment="1">
      <alignment horizontal="right" vertical="center" wrapText="1" indent="2"/>
    </xf>
    <xf numFmtId="4" fontId="1" fillId="0" borderId="2" xfId="0" applyNumberFormat="1" applyFont="1" applyFill="1" applyBorder="1" applyAlignment="1">
      <alignment horizontal="right" vertical="center" wrapText="1" indent="2"/>
    </xf>
    <xf numFmtId="4" fontId="1" fillId="0" borderId="25" xfId="0" applyNumberFormat="1" applyFont="1" applyFill="1" applyBorder="1" applyAlignment="1">
      <alignment horizontal="right" vertical="center" wrapText="1" indent="2"/>
    </xf>
    <xf numFmtId="0" fontId="2" fillId="0" borderId="0" xfId="0" applyFont="1" applyBorder="1" applyAlignment="1">
      <alignment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43" fontId="0" fillId="0" borderId="0" xfId="0" applyNumberFormat="1"/>
    <xf numFmtId="4" fontId="0" fillId="0" borderId="0" xfId="0" applyNumberFormat="1"/>
    <xf numFmtId="4" fontId="8" fillId="0" borderId="0" xfId="0" applyNumberFormat="1" applyFont="1"/>
    <xf numFmtId="4" fontId="4" fillId="0" borderId="31" xfId="0" applyNumberFormat="1" applyFont="1" applyFill="1" applyBorder="1" applyAlignment="1">
      <alignment horizontal="center" vertical="distributed" wrapText="1"/>
    </xf>
    <xf numFmtId="4" fontId="6" fillId="0" borderId="2" xfId="0" applyNumberFormat="1" applyFont="1" applyFill="1" applyBorder="1" applyAlignment="1">
      <alignment horizontal="right" vertical="center" wrapText="1" indent="1"/>
    </xf>
    <xf numFmtId="4" fontId="6" fillId="0" borderId="3" xfId="0" applyNumberFormat="1" applyFont="1" applyFill="1" applyBorder="1" applyAlignment="1">
      <alignment horizontal="right" vertical="center" wrapText="1" indent="1"/>
    </xf>
    <xf numFmtId="4" fontId="1" fillId="0" borderId="19" xfId="0" applyNumberFormat="1" applyFont="1" applyFill="1" applyBorder="1" applyAlignment="1">
      <alignment horizontal="right" vertical="center" wrapText="1" indent="1"/>
    </xf>
    <xf numFmtId="4" fontId="5" fillId="0" borderId="0" xfId="0" applyNumberFormat="1" applyFont="1" applyFill="1" applyBorder="1" applyAlignment="1">
      <alignment horizontal="right" vertical="center" wrapText="1" indent="1"/>
    </xf>
    <xf numFmtId="4" fontId="2" fillId="0" borderId="31" xfId="0" applyNumberFormat="1" applyFont="1" applyBorder="1" applyAlignment="1">
      <alignment horizontal="right" vertical="distributed" wrapText="1" indent="1"/>
    </xf>
    <xf numFmtId="4" fontId="4" fillId="0" borderId="31" xfId="0" applyNumberFormat="1" applyFont="1" applyFill="1" applyBorder="1" applyAlignment="1">
      <alignment horizontal="center" vertical="distributed" wrapText="1"/>
    </xf>
    <xf numFmtId="4" fontId="1" fillId="0" borderId="29" xfId="0" applyNumberFormat="1" applyFont="1" applyFill="1" applyBorder="1" applyAlignment="1">
      <alignment horizontal="center" vertical="center" wrapText="1"/>
    </xf>
    <xf numFmtId="165" fontId="5" fillId="0" borderId="30" xfId="0" applyNumberFormat="1" applyFont="1" applyFill="1" applyBorder="1" applyAlignment="1">
      <alignment horizontal="right" vertical="center" wrapText="1" indent="1"/>
    </xf>
    <xf numFmtId="0" fontId="2" fillId="0" borderId="3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6" xfId="0" applyFont="1" applyFill="1" applyBorder="1" applyAlignment="1">
      <alignment horizontal="right" vertical="center" wrapText="1"/>
    </xf>
    <xf numFmtId="0" fontId="2" fillId="0" borderId="37" xfId="0" applyFont="1" applyFill="1" applyBorder="1" applyAlignment="1">
      <alignment horizontal="right" vertical="center" wrapText="1"/>
    </xf>
    <xf numFmtId="4" fontId="4" fillId="0" borderId="31" xfId="0" applyNumberFormat="1" applyFont="1" applyFill="1" applyBorder="1" applyAlignment="1">
      <alignment horizontal="center" vertical="distributed" wrapText="1"/>
    </xf>
    <xf numFmtId="0" fontId="5" fillId="0" borderId="36" xfId="0" applyFont="1" applyFill="1" applyBorder="1" applyAlignment="1">
      <alignment horizontal="right" vertical="center" wrapText="1"/>
    </xf>
    <xf numFmtId="0" fontId="5" fillId="0" borderId="37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89;&#1095;&#1077;&#1090;%20&#1089;&#1090;&#1086;&#1080;&#1084;&#1086;&#1089;&#1090;&#1080;%20&#1089;&#1086;&#1076;&#1077;&#1088;&#1078;&#1072;&#1085;&#1080;&#1103;%20&#1078;&#1092;_%202012/&#1076;&#1083;&#1103;%20&#1086;&#1090;&#1087;&#1088;&#1072;&#1074;&#1082;&#1080;%20&#1053;&#1080;&#1082;&#1091;&#1083;&#1077;&#1085;&#1082;&#1086;%20&#1040;.&#1057;.%20(&#1059;&#1054;%202012%20&#1040;&#1085;&#1072;&#1076;&#1099;&#1088;&#1089;&#1082;&#1080;&#1081;%20&#1088;&#1072;&#1081;&#1086;&#1085;)/&#1056;&#1072;&#1089;&#1095;&#1105;&#1090;%20&#1089;&#1090;&#1086;&#1080;&#1084;&#1086;&#1089;&#1090;&#1080;%20&#1091;&#1089;&#1083;&#1091;&#1075;%20&#1087;&#1086;%20&#1089;&#1086;&#1076;%20&#1080;%20&#1090;&#1088;%20&#1078;&#1092;%20&#1074;%20&#1089;&#1040;&#1083;&#1100;&#1082;&#1072;&#1090;&#1074;&#1072;&#1072;&#1084;%20&#1085;&#1072;%202012&#107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б. под. Алькат 2012"/>
      <sheetName val="Сод. прид.тер. Алькат 2012"/>
      <sheetName val="Сод. и рем. Алькат 2012"/>
      <sheetName val="Приложение 2 (Тип1)"/>
      <sheetName val="Приложение 2 (Тип2)"/>
      <sheetName val="Приложение 2 (Тип3)"/>
      <sheetName val="Приложение 2 (Тип4)"/>
      <sheetName val="Приложение 2 (Тип5)"/>
      <sheetName val="Приложение 2 (Тип6)"/>
      <sheetName val="Приложение 2 (Тип7)"/>
      <sheetName val="Типы ЖД"/>
    </sheetNames>
    <sheetDataSet>
      <sheetData sheetId="0" refreshError="1"/>
      <sheetData sheetId="1" refreshError="1">
        <row r="9">
          <cell r="GK9">
            <v>2853.43</v>
          </cell>
        </row>
      </sheetData>
      <sheetData sheetId="2" refreshError="1">
        <row r="9">
          <cell r="DH9">
            <v>1660.5</v>
          </cell>
          <cell r="DI9">
            <v>10710.38</v>
          </cell>
        </row>
      </sheetData>
      <sheetData sheetId="3" refreshError="1"/>
      <sheetData sheetId="4" refreshError="1">
        <row r="22">
          <cell r="B22">
            <v>26</v>
          </cell>
          <cell r="E22">
            <v>155.71799999999999</v>
          </cell>
        </row>
        <row r="23">
          <cell r="B23">
            <v>4</v>
          </cell>
          <cell r="E23">
            <v>71.87</v>
          </cell>
        </row>
        <row r="24">
          <cell r="B24">
            <v>0</v>
          </cell>
          <cell r="E24">
            <v>0</v>
          </cell>
        </row>
        <row r="25">
          <cell r="B25">
            <v>1</v>
          </cell>
          <cell r="E25">
            <v>15.871</v>
          </cell>
        </row>
        <row r="26">
          <cell r="B26">
            <v>0</v>
          </cell>
          <cell r="E26">
            <v>0</v>
          </cell>
        </row>
        <row r="27">
          <cell r="B27">
            <v>4</v>
          </cell>
          <cell r="E27">
            <v>1.198</v>
          </cell>
        </row>
        <row r="28">
          <cell r="B28">
            <v>0</v>
          </cell>
          <cell r="E28">
            <v>0</v>
          </cell>
        </row>
        <row r="29">
          <cell r="B29">
            <v>0</v>
          </cell>
          <cell r="E29">
            <v>0</v>
          </cell>
        </row>
        <row r="30">
          <cell r="B30">
            <v>0</v>
          </cell>
          <cell r="E30">
            <v>0</v>
          </cell>
        </row>
        <row r="33">
          <cell r="B33">
            <v>0</v>
          </cell>
          <cell r="E33">
            <v>0</v>
          </cell>
        </row>
        <row r="34">
          <cell r="B34">
            <v>0</v>
          </cell>
          <cell r="E34">
            <v>0</v>
          </cell>
        </row>
        <row r="35">
          <cell r="B35">
            <v>0</v>
          </cell>
          <cell r="E35">
            <v>0</v>
          </cell>
        </row>
        <row r="36">
          <cell r="B36">
            <v>0</v>
          </cell>
          <cell r="E36">
            <v>0</v>
          </cell>
        </row>
        <row r="37">
          <cell r="B37">
            <v>0</v>
          </cell>
          <cell r="E37">
            <v>0</v>
          </cell>
        </row>
        <row r="38">
          <cell r="B38">
            <v>0</v>
          </cell>
          <cell r="E38">
            <v>0</v>
          </cell>
        </row>
        <row r="39">
          <cell r="B39">
            <v>0</v>
          </cell>
          <cell r="E39">
            <v>0</v>
          </cell>
        </row>
        <row r="40">
          <cell r="B40">
            <v>0</v>
          </cell>
          <cell r="E40">
            <v>0</v>
          </cell>
        </row>
        <row r="41">
          <cell r="B41">
            <v>0</v>
          </cell>
          <cell r="E41">
            <v>0</v>
          </cell>
        </row>
        <row r="42">
          <cell r="B42">
            <v>0</v>
          </cell>
          <cell r="E42">
            <v>0</v>
          </cell>
        </row>
        <row r="43">
          <cell r="B43">
            <v>0</v>
          </cell>
          <cell r="E43">
            <v>0</v>
          </cell>
        </row>
        <row r="46">
          <cell r="B46">
            <v>0</v>
          </cell>
          <cell r="E46">
            <v>0</v>
          </cell>
        </row>
        <row r="47">
          <cell r="B47">
            <v>1</v>
          </cell>
          <cell r="E47">
            <v>211.233</v>
          </cell>
        </row>
        <row r="48">
          <cell r="B48">
            <v>0</v>
          </cell>
          <cell r="E48">
            <v>0</v>
          </cell>
        </row>
        <row r="49">
          <cell r="B49">
            <v>0</v>
          </cell>
          <cell r="E49">
            <v>0</v>
          </cell>
        </row>
        <row r="50">
          <cell r="B50">
            <v>0</v>
          </cell>
          <cell r="E50">
            <v>0</v>
          </cell>
        </row>
        <row r="51">
          <cell r="B51">
            <v>0</v>
          </cell>
          <cell r="E51">
            <v>0</v>
          </cell>
        </row>
        <row r="52">
          <cell r="B52">
            <v>0</v>
          </cell>
          <cell r="E52">
            <v>0</v>
          </cell>
        </row>
        <row r="53">
          <cell r="B53">
            <v>0</v>
          </cell>
          <cell r="E53">
            <v>0</v>
          </cell>
        </row>
        <row r="54">
          <cell r="B54">
            <v>0</v>
          </cell>
          <cell r="E54">
            <v>0</v>
          </cell>
        </row>
        <row r="55">
          <cell r="E55">
            <v>1789.615</v>
          </cell>
        </row>
        <row r="56">
          <cell r="E56">
            <v>0</v>
          </cell>
        </row>
        <row r="57">
          <cell r="E57">
            <v>1068.8019999999999</v>
          </cell>
        </row>
        <row r="58">
          <cell r="E58">
            <v>135.215</v>
          </cell>
        </row>
      </sheetData>
      <sheetData sheetId="5" refreshError="1">
        <row r="22">
          <cell r="B22">
            <v>26</v>
          </cell>
          <cell r="E22">
            <v>348.15100000000001</v>
          </cell>
        </row>
        <row r="23">
          <cell r="B23">
            <v>4</v>
          </cell>
          <cell r="E23">
            <v>160.685</v>
          </cell>
        </row>
        <row r="24">
          <cell r="B24">
            <v>0</v>
          </cell>
          <cell r="E24">
            <v>0</v>
          </cell>
        </row>
        <row r="25">
          <cell r="B25">
            <v>1</v>
          </cell>
          <cell r="E25">
            <v>5.3559999999999999</v>
          </cell>
        </row>
        <row r="26">
          <cell r="B26">
            <v>0</v>
          </cell>
          <cell r="E26">
            <v>0</v>
          </cell>
        </row>
        <row r="27">
          <cell r="B27">
            <v>0</v>
          </cell>
          <cell r="E27">
            <v>0</v>
          </cell>
        </row>
        <row r="28">
          <cell r="B28">
            <v>0</v>
          </cell>
          <cell r="E28">
            <v>0</v>
          </cell>
        </row>
        <row r="29">
          <cell r="B29">
            <v>0</v>
          </cell>
          <cell r="E29">
            <v>0</v>
          </cell>
        </row>
        <row r="30">
          <cell r="B30">
            <v>0</v>
          </cell>
          <cell r="E30">
            <v>0</v>
          </cell>
        </row>
        <row r="33">
          <cell r="B33">
            <v>0</v>
          </cell>
          <cell r="E33">
            <v>0</v>
          </cell>
        </row>
        <row r="34">
          <cell r="B34">
            <v>0</v>
          </cell>
          <cell r="E34">
            <v>0</v>
          </cell>
        </row>
        <row r="35">
          <cell r="B35">
            <v>0</v>
          </cell>
          <cell r="E35">
            <v>0</v>
          </cell>
        </row>
        <row r="36">
          <cell r="B36">
            <v>0</v>
          </cell>
          <cell r="E36">
            <v>0</v>
          </cell>
        </row>
        <row r="37">
          <cell r="B37">
            <v>0</v>
          </cell>
          <cell r="E37">
            <v>0</v>
          </cell>
        </row>
        <row r="38">
          <cell r="B38">
            <v>0</v>
          </cell>
          <cell r="E38">
            <v>0</v>
          </cell>
        </row>
        <row r="39">
          <cell r="B39">
            <v>0</v>
          </cell>
          <cell r="E39">
            <v>0</v>
          </cell>
        </row>
        <row r="40">
          <cell r="B40">
            <v>0</v>
          </cell>
          <cell r="E40">
            <v>0</v>
          </cell>
        </row>
        <row r="41">
          <cell r="B41">
            <v>0</v>
          </cell>
          <cell r="E41">
            <v>0</v>
          </cell>
        </row>
        <row r="42">
          <cell r="B42">
            <v>0</v>
          </cell>
          <cell r="E42">
            <v>0</v>
          </cell>
        </row>
        <row r="43">
          <cell r="B43">
            <v>0</v>
          </cell>
          <cell r="E43">
            <v>0</v>
          </cell>
        </row>
        <row r="46">
          <cell r="B46">
            <v>0</v>
          </cell>
          <cell r="E46">
            <v>0</v>
          </cell>
        </row>
        <row r="47">
          <cell r="B47">
            <v>1</v>
          </cell>
          <cell r="E47">
            <v>254.423</v>
          </cell>
        </row>
        <row r="48">
          <cell r="B48">
            <v>0</v>
          </cell>
          <cell r="E48">
            <v>0</v>
          </cell>
        </row>
        <row r="49">
          <cell r="B49">
            <v>0</v>
          </cell>
          <cell r="E49">
            <v>0</v>
          </cell>
        </row>
        <row r="50">
          <cell r="B50">
            <v>0</v>
          </cell>
          <cell r="E50">
            <v>0</v>
          </cell>
        </row>
        <row r="51">
          <cell r="B51">
            <v>0</v>
          </cell>
          <cell r="E51">
            <v>0</v>
          </cell>
        </row>
        <row r="52">
          <cell r="B52">
            <v>0</v>
          </cell>
          <cell r="E52">
            <v>0</v>
          </cell>
        </row>
        <row r="53">
          <cell r="B53">
            <v>0</v>
          </cell>
          <cell r="E53">
            <v>0</v>
          </cell>
        </row>
        <row r="54">
          <cell r="B54">
            <v>0</v>
          </cell>
          <cell r="E54">
            <v>0</v>
          </cell>
        </row>
        <row r="55">
          <cell r="E55">
            <v>1789.9690000000001</v>
          </cell>
        </row>
        <row r="56">
          <cell r="E56">
            <v>0</v>
          </cell>
        </row>
        <row r="57">
          <cell r="E57">
            <v>1267.32</v>
          </cell>
        </row>
        <row r="58">
          <cell r="E58">
            <v>160.38499999999999</v>
          </cell>
        </row>
      </sheetData>
      <sheetData sheetId="6" refreshError="1">
        <row r="22">
          <cell r="B22">
            <v>0</v>
          </cell>
          <cell r="E22">
            <v>0</v>
          </cell>
        </row>
        <row r="23">
          <cell r="B23">
            <v>0</v>
          </cell>
          <cell r="E23">
            <v>0</v>
          </cell>
        </row>
        <row r="24">
          <cell r="B24">
            <v>0</v>
          </cell>
          <cell r="E24">
            <v>0</v>
          </cell>
        </row>
        <row r="25">
          <cell r="B25">
            <v>0</v>
          </cell>
          <cell r="E25">
            <v>0</v>
          </cell>
        </row>
        <row r="26">
          <cell r="B26">
            <v>0</v>
          </cell>
          <cell r="E26">
            <v>0</v>
          </cell>
        </row>
        <row r="27">
          <cell r="B27">
            <v>0</v>
          </cell>
          <cell r="E27">
            <v>0</v>
          </cell>
        </row>
        <row r="28">
          <cell r="B28">
            <v>0</v>
          </cell>
          <cell r="E28">
            <v>0</v>
          </cell>
        </row>
        <row r="29">
          <cell r="B29">
            <v>0</v>
          </cell>
          <cell r="E29">
            <v>0</v>
          </cell>
        </row>
        <row r="30">
          <cell r="B30">
            <v>0</v>
          </cell>
          <cell r="E30">
            <v>0</v>
          </cell>
        </row>
        <row r="33">
          <cell r="B33">
            <v>0</v>
          </cell>
          <cell r="E33">
            <v>0</v>
          </cell>
        </row>
        <row r="34">
          <cell r="B34">
            <v>0</v>
          </cell>
          <cell r="E34">
            <v>0</v>
          </cell>
        </row>
        <row r="35">
          <cell r="B35">
            <v>0</v>
          </cell>
          <cell r="E35">
            <v>0</v>
          </cell>
        </row>
        <row r="36">
          <cell r="B36">
            <v>0</v>
          </cell>
          <cell r="E36">
            <v>0</v>
          </cell>
        </row>
        <row r="37">
          <cell r="B37">
            <v>0</v>
          </cell>
          <cell r="E37">
            <v>0</v>
          </cell>
        </row>
        <row r="38">
          <cell r="B38">
            <v>0</v>
          </cell>
          <cell r="E38">
            <v>0</v>
          </cell>
        </row>
        <row r="39">
          <cell r="B39">
            <v>0</v>
          </cell>
          <cell r="E39">
            <v>0</v>
          </cell>
        </row>
        <row r="40">
          <cell r="B40">
            <v>0</v>
          </cell>
          <cell r="E40">
            <v>0</v>
          </cell>
        </row>
        <row r="41">
          <cell r="B41">
            <v>0</v>
          </cell>
          <cell r="E41">
            <v>0</v>
          </cell>
        </row>
        <row r="42">
          <cell r="B42">
            <v>0</v>
          </cell>
          <cell r="E42">
            <v>0</v>
          </cell>
        </row>
        <row r="43">
          <cell r="B43">
            <v>0</v>
          </cell>
          <cell r="E43">
            <v>0</v>
          </cell>
        </row>
        <row r="46">
          <cell r="B46">
            <v>0</v>
          </cell>
          <cell r="E46">
            <v>0</v>
          </cell>
        </row>
        <row r="47">
          <cell r="B47">
            <v>0</v>
          </cell>
          <cell r="E47">
            <v>0</v>
          </cell>
        </row>
        <row r="48">
          <cell r="B48">
            <v>0</v>
          </cell>
          <cell r="E48">
            <v>0</v>
          </cell>
        </row>
        <row r="49">
          <cell r="B49">
            <v>0</v>
          </cell>
          <cell r="E49">
            <v>0</v>
          </cell>
        </row>
        <row r="50">
          <cell r="B50">
            <v>0</v>
          </cell>
          <cell r="E50">
            <v>0</v>
          </cell>
        </row>
        <row r="51">
          <cell r="B51">
            <v>0</v>
          </cell>
          <cell r="E51">
            <v>0</v>
          </cell>
        </row>
        <row r="52">
          <cell r="B52">
            <v>0</v>
          </cell>
          <cell r="E52">
            <v>0</v>
          </cell>
        </row>
        <row r="53">
          <cell r="B53">
            <v>0</v>
          </cell>
          <cell r="E53">
            <v>0</v>
          </cell>
        </row>
        <row r="54">
          <cell r="B54">
            <v>0</v>
          </cell>
          <cell r="E54">
            <v>0</v>
          </cell>
        </row>
        <row r="55">
          <cell r="E55">
            <v>595.27800000000002</v>
          </cell>
        </row>
        <row r="56">
          <cell r="E56">
            <v>0</v>
          </cell>
        </row>
        <row r="57">
          <cell r="E57">
            <v>1892.4760000000001</v>
          </cell>
        </row>
        <row r="58">
          <cell r="E58">
            <v>0</v>
          </cell>
        </row>
      </sheetData>
      <sheetData sheetId="7" refreshError="1">
        <row r="22">
          <cell r="B22">
            <v>0</v>
          </cell>
          <cell r="E22">
            <v>0</v>
          </cell>
        </row>
        <row r="23">
          <cell r="B23">
            <v>0</v>
          </cell>
          <cell r="E23">
            <v>0</v>
          </cell>
        </row>
        <row r="24">
          <cell r="B24">
            <v>0</v>
          </cell>
          <cell r="E24">
            <v>0</v>
          </cell>
        </row>
        <row r="25">
          <cell r="B25">
            <v>0</v>
          </cell>
          <cell r="E25">
            <v>0</v>
          </cell>
        </row>
        <row r="26">
          <cell r="B26">
            <v>0</v>
          </cell>
          <cell r="E26">
            <v>0</v>
          </cell>
        </row>
        <row r="27">
          <cell r="B27">
            <v>0</v>
          </cell>
          <cell r="E27">
            <v>0</v>
          </cell>
        </row>
        <row r="28">
          <cell r="B28">
            <v>0</v>
          </cell>
          <cell r="E28">
            <v>0</v>
          </cell>
        </row>
        <row r="29">
          <cell r="B29">
            <v>0</v>
          </cell>
          <cell r="E29">
            <v>0</v>
          </cell>
        </row>
        <row r="30">
          <cell r="B30">
            <v>0</v>
          </cell>
          <cell r="E30">
            <v>0</v>
          </cell>
        </row>
        <row r="33">
          <cell r="B33">
            <v>0</v>
          </cell>
          <cell r="E33">
            <v>0</v>
          </cell>
        </row>
        <row r="34">
          <cell r="B34">
            <v>0</v>
          </cell>
          <cell r="E34">
            <v>0</v>
          </cell>
        </row>
        <row r="35">
          <cell r="B35">
            <v>0</v>
          </cell>
          <cell r="E35">
            <v>0</v>
          </cell>
        </row>
        <row r="36">
          <cell r="B36">
            <v>0</v>
          </cell>
          <cell r="E36">
            <v>0</v>
          </cell>
        </row>
        <row r="37">
          <cell r="B37">
            <v>0</v>
          </cell>
          <cell r="E37">
            <v>0</v>
          </cell>
        </row>
        <row r="38">
          <cell r="B38">
            <v>0</v>
          </cell>
          <cell r="E38">
            <v>0</v>
          </cell>
        </row>
        <row r="39">
          <cell r="B39">
            <v>0</v>
          </cell>
          <cell r="E39">
            <v>0</v>
          </cell>
        </row>
        <row r="40">
          <cell r="B40">
            <v>0</v>
          </cell>
          <cell r="E40">
            <v>0</v>
          </cell>
        </row>
        <row r="41">
          <cell r="B41">
            <v>0</v>
          </cell>
          <cell r="E41">
            <v>0</v>
          </cell>
        </row>
        <row r="42">
          <cell r="B42">
            <v>0</v>
          </cell>
          <cell r="E42">
            <v>0</v>
          </cell>
        </row>
        <row r="43">
          <cell r="B43">
            <v>0</v>
          </cell>
          <cell r="E43">
            <v>0</v>
          </cell>
        </row>
        <row r="46">
          <cell r="B46">
            <v>0</v>
          </cell>
          <cell r="E46">
            <v>0</v>
          </cell>
        </row>
        <row r="47">
          <cell r="B47">
            <v>0</v>
          </cell>
          <cell r="E47">
            <v>0</v>
          </cell>
        </row>
        <row r="48">
          <cell r="B48">
            <v>0</v>
          </cell>
          <cell r="E48">
            <v>0</v>
          </cell>
        </row>
        <row r="49">
          <cell r="B49">
            <v>0</v>
          </cell>
          <cell r="E49">
            <v>0</v>
          </cell>
        </row>
        <row r="50">
          <cell r="B50">
            <v>0</v>
          </cell>
          <cell r="E50">
            <v>0</v>
          </cell>
        </row>
        <row r="51">
          <cell r="B51">
            <v>0</v>
          </cell>
          <cell r="E51">
            <v>0</v>
          </cell>
        </row>
        <row r="52">
          <cell r="B52">
            <v>0</v>
          </cell>
          <cell r="E52">
            <v>0</v>
          </cell>
        </row>
        <row r="53">
          <cell r="B53">
            <v>0</v>
          </cell>
          <cell r="E53">
            <v>0</v>
          </cell>
        </row>
        <row r="54">
          <cell r="B54">
            <v>0</v>
          </cell>
          <cell r="E54">
            <v>0</v>
          </cell>
        </row>
        <row r="55">
          <cell r="E55">
            <v>596.33900000000006</v>
          </cell>
        </row>
        <row r="56">
          <cell r="E56">
            <v>0</v>
          </cell>
        </row>
        <row r="57">
          <cell r="E57">
            <v>1151.1959999999999</v>
          </cell>
        </row>
        <row r="58">
          <cell r="E58">
            <v>0</v>
          </cell>
        </row>
      </sheetData>
      <sheetData sheetId="8" refreshError="1">
        <row r="22">
          <cell r="B22">
            <v>0</v>
          </cell>
          <cell r="E22">
            <v>0</v>
          </cell>
        </row>
        <row r="23">
          <cell r="B23">
            <v>0</v>
          </cell>
          <cell r="E23">
            <v>0</v>
          </cell>
        </row>
        <row r="24">
          <cell r="B24">
            <v>0</v>
          </cell>
          <cell r="E24">
            <v>0</v>
          </cell>
        </row>
        <row r="25">
          <cell r="B25">
            <v>0</v>
          </cell>
          <cell r="E25">
            <v>0</v>
          </cell>
        </row>
        <row r="26">
          <cell r="B26">
            <v>0</v>
          </cell>
          <cell r="E26">
            <v>0</v>
          </cell>
        </row>
        <row r="27">
          <cell r="B27">
            <v>0</v>
          </cell>
          <cell r="E27">
            <v>0</v>
          </cell>
        </row>
        <row r="28">
          <cell r="B28">
            <v>0</v>
          </cell>
          <cell r="E28">
            <v>0</v>
          </cell>
        </row>
        <row r="29">
          <cell r="B29">
            <v>0</v>
          </cell>
          <cell r="E29">
            <v>0</v>
          </cell>
        </row>
        <row r="30">
          <cell r="B30">
            <v>0</v>
          </cell>
          <cell r="E30">
            <v>0</v>
          </cell>
        </row>
        <row r="33">
          <cell r="B33">
            <v>0</v>
          </cell>
          <cell r="E33">
            <v>0</v>
          </cell>
        </row>
        <row r="34">
          <cell r="B34">
            <v>0</v>
          </cell>
          <cell r="E34">
            <v>0</v>
          </cell>
        </row>
        <row r="35">
          <cell r="B35">
            <v>0</v>
          </cell>
          <cell r="E35">
            <v>0</v>
          </cell>
        </row>
        <row r="36">
          <cell r="B36">
            <v>0</v>
          </cell>
          <cell r="E36">
            <v>0</v>
          </cell>
        </row>
        <row r="37">
          <cell r="B37">
            <v>0</v>
          </cell>
          <cell r="E37">
            <v>0</v>
          </cell>
        </row>
        <row r="38">
          <cell r="B38">
            <v>0</v>
          </cell>
          <cell r="E38">
            <v>0</v>
          </cell>
        </row>
        <row r="39">
          <cell r="B39">
            <v>0</v>
          </cell>
          <cell r="E39">
            <v>0</v>
          </cell>
        </row>
        <row r="40">
          <cell r="B40">
            <v>0</v>
          </cell>
          <cell r="E40">
            <v>0</v>
          </cell>
        </row>
        <row r="41">
          <cell r="B41">
            <v>0</v>
          </cell>
          <cell r="E41">
            <v>0</v>
          </cell>
        </row>
        <row r="42">
          <cell r="B42">
            <v>0</v>
          </cell>
          <cell r="E42">
            <v>0</v>
          </cell>
        </row>
        <row r="43">
          <cell r="B43">
            <v>0</v>
          </cell>
          <cell r="E43">
            <v>0</v>
          </cell>
        </row>
        <row r="46">
          <cell r="B46">
            <v>0</v>
          </cell>
          <cell r="E46">
            <v>0</v>
          </cell>
        </row>
        <row r="47">
          <cell r="B47">
            <v>0</v>
          </cell>
          <cell r="E47">
            <v>0</v>
          </cell>
        </row>
        <row r="48">
          <cell r="B48">
            <v>0</v>
          </cell>
          <cell r="E48">
            <v>0</v>
          </cell>
        </row>
        <row r="49">
          <cell r="B49">
            <v>0</v>
          </cell>
          <cell r="E49">
            <v>0</v>
          </cell>
        </row>
        <row r="50">
          <cell r="B50">
            <v>0</v>
          </cell>
          <cell r="E50">
            <v>0</v>
          </cell>
        </row>
        <row r="51">
          <cell r="B51">
            <v>0</v>
          </cell>
          <cell r="E51">
            <v>0</v>
          </cell>
        </row>
        <row r="52">
          <cell r="B52">
            <v>0</v>
          </cell>
          <cell r="E52">
            <v>0</v>
          </cell>
        </row>
        <row r="53">
          <cell r="B53">
            <v>0</v>
          </cell>
          <cell r="E53">
            <v>0</v>
          </cell>
        </row>
        <row r="54">
          <cell r="B54">
            <v>0</v>
          </cell>
          <cell r="E54">
            <v>0</v>
          </cell>
        </row>
        <row r="55">
          <cell r="E55">
            <v>98.444999999999993</v>
          </cell>
        </row>
        <row r="56">
          <cell r="E56">
            <v>0</v>
          </cell>
        </row>
        <row r="57">
          <cell r="E57">
            <v>1183.9970000000001</v>
          </cell>
        </row>
        <row r="58">
          <cell r="E58">
            <v>0</v>
          </cell>
        </row>
      </sheetData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63"/>
  <sheetViews>
    <sheetView tabSelected="1" topLeftCell="A6" zoomScale="50" zoomScaleNormal="50" workbookViewId="0">
      <selection activeCell="A6" sqref="A6:F6"/>
    </sheetView>
  </sheetViews>
  <sheetFormatPr defaultRowHeight="15.75"/>
  <cols>
    <col min="1" max="1" width="47" customWidth="1"/>
    <col min="2" max="4" width="17.375" customWidth="1"/>
    <col min="5" max="6" width="10.875" customWidth="1"/>
    <col min="7" max="7" width="11.375" customWidth="1"/>
    <col min="8" max="8" width="47" customWidth="1"/>
    <col min="9" max="11" width="17.375" customWidth="1"/>
    <col min="12" max="13" width="10.875" customWidth="1"/>
    <col min="14" max="14" width="9" customWidth="1"/>
    <col min="15" max="15" width="47" customWidth="1"/>
    <col min="16" max="18" width="17.375" customWidth="1"/>
    <col min="19" max="20" width="10.875" customWidth="1"/>
    <col min="21" max="21" width="9" customWidth="1"/>
    <col min="22" max="22" width="47.125" customWidth="1"/>
    <col min="23" max="25" width="17.375" customWidth="1"/>
    <col min="26" max="27" width="10.875" customWidth="1"/>
    <col min="28" max="28" width="9" customWidth="1"/>
    <col min="29" max="29" width="47" customWidth="1"/>
    <col min="30" max="32" width="16.875" customWidth="1"/>
    <col min="33" max="34" width="11" customWidth="1"/>
    <col min="35" max="35" width="9" customWidth="1"/>
    <col min="36" max="36" width="47" customWidth="1"/>
    <col min="37" max="39" width="17" customWidth="1"/>
    <col min="40" max="41" width="11" customWidth="1"/>
  </cols>
  <sheetData>
    <row r="1" spans="1:41" hidden="1">
      <c r="A1" s="1"/>
      <c r="B1" s="1"/>
      <c r="C1" s="2"/>
      <c r="D1" s="111"/>
      <c r="E1" s="111"/>
      <c r="F1" s="111"/>
      <c r="H1" s="1"/>
      <c r="I1" s="1"/>
      <c r="J1" s="2"/>
      <c r="K1" s="111"/>
      <c r="L1" s="111"/>
      <c r="M1" s="111"/>
      <c r="O1" s="1"/>
      <c r="P1" s="1"/>
      <c r="Q1" s="2"/>
      <c r="R1" s="111"/>
      <c r="S1" s="111"/>
      <c r="T1" s="111"/>
      <c r="V1" s="1"/>
      <c r="W1" s="1"/>
      <c r="X1" s="2"/>
      <c r="Y1" s="111"/>
      <c r="Z1" s="111"/>
      <c r="AA1" s="111"/>
    </row>
    <row r="2" spans="1:41" hidden="1">
      <c r="A2" s="2"/>
      <c r="B2" s="1"/>
      <c r="C2" s="2"/>
      <c r="D2" s="111"/>
      <c r="E2" s="111"/>
      <c r="F2" s="111"/>
      <c r="H2" s="2"/>
      <c r="I2" s="1"/>
      <c r="J2" s="2"/>
      <c r="K2" s="111"/>
      <c r="L2" s="111"/>
      <c r="M2" s="111"/>
      <c r="O2" s="2"/>
      <c r="P2" s="1"/>
      <c r="Q2" s="2"/>
      <c r="R2" s="111"/>
      <c r="S2" s="111"/>
      <c r="T2" s="111"/>
      <c r="V2" s="2"/>
      <c r="W2" s="1"/>
      <c r="X2" s="2"/>
      <c r="Y2" s="111"/>
      <c r="Z2" s="111"/>
      <c r="AA2" s="111"/>
    </row>
    <row r="3" spans="1:41" hidden="1">
      <c r="A3" s="2"/>
      <c r="B3" s="1"/>
      <c r="C3" s="2"/>
      <c r="D3" s="3"/>
      <c r="E3" s="3"/>
      <c r="F3" s="3"/>
      <c r="H3" s="2"/>
      <c r="I3" s="1"/>
      <c r="J3" s="2"/>
      <c r="K3" s="3"/>
      <c r="L3" s="3"/>
      <c r="M3" s="3"/>
      <c r="O3" s="2"/>
      <c r="P3" s="1"/>
      <c r="Q3" s="2"/>
      <c r="R3" s="3"/>
      <c r="S3" s="3"/>
      <c r="T3" s="3"/>
      <c r="V3" s="2"/>
      <c r="W3" s="1"/>
      <c r="X3" s="2"/>
      <c r="Y3" s="3"/>
      <c r="Z3" s="3"/>
      <c r="AA3" s="3"/>
    </row>
    <row r="4" spans="1:41" hidden="1">
      <c r="A4" s="2"/>
      <c r="B4" s="1"/>
      <c r="C4" s="2"/>
      <c r="D4" s="3"/>
      <c r="E4" s="3"/>
      <c r="F4" s="3"/>
      <c r="H4" s="2"/>
      <c r="I4" s="1"/>
      <c r="J4" s="2"/>
      <c r="K4" s="3"/>
      <c r="L4" s="3"/>
      <c r="M4" s="3"/>
      <c r="O4" s="2"/>
      <c r="P4" s="1"/>
      <c r="Q4" s="2"/>
      <c r="R4" s="3"/>
      <c r="S4" s="3"/>
      <c r="T4" s="3"/>
      <c r="V4" s="2"/>
      <c r="W4" s="1"/>
      <c r="X4" s="2"/>
      <c r="Y4" s="3"/>
      <c r="Z4" s="3"/>
      <c r="AA4" s="3"/>
    </row>
    <row r="5" spans="1:41" hidden="1">
      <c r="A5" s="2"/>
      <c r="B5" s="1"/>
      <c r="C5" s="2"/>
      <c r="D5" s="3"/>
      <c r="E5" s="3"/>
      <c r="F5" s="3"/>
      <c r="H5" s="2"/>
      <c r="I5" s="1"/>
      <c r="J5" s="2"/>
      <c r="K5" s="3"/>
      <c r="L5" s="3"/>
      <c r="M5" s="3"/>
      <c r="O5" s="2"/>
      <c r="P5" s="1"/>
      <c r="Q5" s="2"/>
      <c r="R5" s="3"/>
      <c r="S5" s="3"/>
      <c r="T5" s="3"/>
      <c r="V5" s="2"/>
      <c r="W5" s="1"/>
      <c r="X5" s="2"/>
      <c r="Y5" s="3"/>
      <c r="Z5" s="3"/>
      <c r="AA5" s="3"/>
    </row>
    <row r="6" spans="1:41" ht="15.75" customHeight="1">
      <c r="A6" s="105" t="s">
        <v>1</v>
      </c>
      <c r="B6" s="105"/>
      <c r="C6" s="105"/>
      <c r="D6" s="105"/>
      <c r="E6" s="105"/>
      <c r="F6" s="105"/>
      <c r="H6" s="105" t="s">
        <v>1</v>
      </c>
      <c r="I6" s="105"/>
      <c r="J6" s="105"/>
      <c r="K6" s="105"/>
      <c r="L6" s="105"/>
      <c r="M6" s="105"/>
      <c r="O6" s="105" t="s">
        <v>1</v>
      </c>
      <c r="P6" s="105"/>
      <c r="Q6" s="105"/>
      <c r="R6" s="105"/>
      <c r="S6" s="105"/>
      <c r="T6" s="105"/>
      <c r="V6" s="105" t="s">
        <v>1</v>
      </c>
      <c r="W6" s="105"/>
      <c r="X6" s="105"/>
      <c r="Y6" s="105"/>
      <c r="Z6" s="105"/>
      <c r="AA6" s="105"/>
      <c r="AC6" s="105" t="s">
        <v>1</v>
      </c>
      <c r="AD6" s="105"/>
      <c r="AE6" s="105"/>
      <c r="AF6" s="105"/>
      <c r="AG6" s="105"/>
      <c r="AH6" s="105"/>
      <c r="AJ6" s="105" t="s">
        <v>1</v>
      </c>
      <c r="AK6" s="105"/>
      <c r="AL6" s="105"/>
      <c r="AM6" s="105"/>
      <c r="AN6" s="105"/>
      <c r="AO6" s="105"/>
    </row>
    <row r="7" spans="1:41" ht="15.75" customHeight="1">
      <c r="A7" s="105" t="s">
        <v>2</v>
      </c>
      <c r="B7" s="105"/>
      <c r="C7" s="105"/>
      <c r="D7" s="105"/>
      <c r="E7" s="105"/>
      <c r="F7" s="105"/>
      <c r="H7" s="105" t="s">
        <v>2</v>
      </c>
      <c r="I7" s="105"/>
      <c r="J7" s="105"/>
      <c r="K7" s="105"/>
      <c r="L7" s="105"/>
      <c r="M7" s="105"/>
      <c r="O7" s="105" t="s">
        <v>2</v>
      </c>
      <c r="P7" s="105"/>
      <c r="Q7" s="105"/>
      <c r="R7" s="105"/>
      <c r="S7" s="105"/>
      <c r="T7" s="105"/>
      <c r="V7" s="105" t="s">
        <v>2</v>
      </c>
      <c r="W7" s="105"/>
      <c r="X7" s="105"/>
      <c r="Y7" s="105"/>
      <c r="Z7" s="105"/>
      <c r="AA7" s="105"/>
      <c r="AC7" s="105" t="s">
        <v>2</v>
      </c>
      <c r="AD7" s="105"/>
      <c r="AE7" s="105"/>
      <c r="AF7" s="105"/>
      <c r="AG7" s="105"/>
      <c r="AH7" s="105"/>
      <c r="AJ7" s="105" t="s">
        <v>2</v>
      </c>
      <c r="AK7" s="105"/>
      <c r="AL7" s="105"/>
      <c r="AM7" s="105"/>
      <c r="AN7" s="105"/>
      <c r="AO7" s="105"/>
    </row>
    <row r="8" spans="1:41" ht="15.75" customHeight="1">
      <c r="A8" s="105" t="s">
        <v>66</v>
      </c>
      <c r="B8" s="105"/>
      <c r="C8" s="105"/>
      <c r="D8" s="105"/>
      <c r="E8" s="105"/>
      <c r="F8" s="105"/>
      <c r="H8" s="105" t="s">
        <v>66</v>
      </c>
      <c r="I8" s="105"/>
      <c r="J8" s="105"/>
      <c r="K8" s="105"/>
      <c r="L8" s="105"/>
      <c r="M8" s="105"/>
      <c r="O8" s="105" t="s">
        <v>66</v>
      </c>
      <c r="P8" s="105"/>
      <c r="Q8" s="105"/>
      <c r="R8" s="105"/>
      <c r="S8" s="105"/>
      <c r="T8" s="105"/>
      <c r="V8" s="105" t="s">
        <v>66</v>
      </c>
      <c r="W8" s="105"/>
      <c r="X8" s="105"/>
      <c r="Y8" s="105"/>
      <c r="Z8" s="105"/>
      <c r="AA8" s="105"/>
      <c r="AC8" s="105" t="s">
        <v>66</v>
      </c>
      <c r="AD8" s="105"/>
      <c r="AE8" s="105"/>
      <c r="AF8" s="105"/>
      <c r="AG8" s="105"/>
      <c r="AH8" s="105"/>
      <c r="AJ8" s="105" t="s">
        <v>66</v>
      </c>
      <c r="AK8" s="105"/>
      <c r="AL8" s="105"/>
      <c r="AM8" s="105"/>
      <c r="AN8" s="105"/>
      <c r="AO8" s="105"/>
    </row>
    <row r="9" spans="1:41" ht="15.75" customHeight="1">
      <c r="A9" s="105" t="s">
        <v>67</v>
      </c>
      <c r="B9" s="105"/>
      <c r="C9" s="105"/>
      <c r="D9" s="105"/>
      <c r="E9" s="105"/>
      <c r="F9" s="105"/>
      <c r="H9" s="105" t="s">
        <v>70</v>
      </c>
      <c r="I9" s="105"/>
      <c r="J9" s="105"/>
      <c r="K9" s="105"/>
      <c r="L9" s="105"/>
      <c r="M9" s="105"/>
      <c r="O9" s="105" t="s">
        <v>71</v>
      </c>
      <c r="P9" s="105"/>
      <c r="Q9" s="105"/>
      <c r="R9" s="105"/>
      <c r="S9" s="105"/>
      <c r="T9" s="105"/>
      <c r="V9" s="105" t="s">
        <v>72</v>
      </c>
      <c r="W9" s="105"/>
      <c r="X9" s="105"/>
      <c r="Y9" s="105"/>
      <c r="Z9" s="105"/>
      <c r="AA9" s="105"/>
      <c r="AC9" s="105" t="s">
        <v>73</v>
      </c>
      <c r="AD9" s="105"/>
      <c r="AE9" s="105"/>
      <c r="AF9" s="105"/>
      <c r="AG9" s="105"/>
      <c r="AH9" s="105"/>
      <c r="AJ9" s="105" t="s">
        <v>74</v>
      </c>
      <c r="AK9" s="105"/>
      <c r="AL9" s="105"/>
      <c r="AM9" s="105"/>
      <c r="AN9" s="105"/>
      <c r="AO9" s="105"/>
    </row>
    <row r="10" spans="1:41" ht="15.75" customHeight="1">
      <c r="A10" s="105" t="s">
        <v>75</v>
      </c>
      <c r="B10" s="105"/>
      <c r="C10" s="105"/>
      <c r="D10" s="105"/>
      <c r="E10" s="105"/>
      <c r="F10" s="105"/>
      <c r="H10" s="105" t="s">
        <v>75</v>
      </c>
      <c r="I10" s="105"/>
      <c r="J10" s="105"/>
      <c r="K10" s="105"/>
      <c r="L10" s="105"/>
      <c r="M10" s="105"/>
      <c r="O10" s="105" t="s">
        <v>75</v>
      </c>
      <c r="P10" s="105"/>
      <c r="Q10" s="105"/>
      <c r="R10" s="105"/>
      <c r="S10" s="105"/>
      <c r="T10" s="105"/>
      <c r="V10" s="105" t="s">
        <v>75</v>
      </c>
      <c r="W10" s="105"/>
      <c r="X10" s="105"/>
      <c r="Y10" s="105"/>
      <c r="Z10" s="105"/>
      <c r="AA10" s="105"/>
      <c r="AC10" s="105" t="s">
        <v>75</v>
      </c>
      <c r="AD10" s="105"/>
      <c r="AE10" s="105"/>
      <c r="AF10" s="105"/>
      <c r="AG10" s="105"/>
      <c r="AH10" s="105"/>
      <c r="AJ10" s="105" t="s">
        <v>75</v>
      </c>
      <c r="AK10" s="105"/>
      <c r="AL10" s="105"/>
      <c r="AM10" s="105"/>
      <c r="AN10" s="105"/>
      <c r="AO10" s="105"/>
    </row>
    <row r="11" spans="1:41" ht="16.5" thickBot="1">
      <c r="A11" s="5"/>
      <c r="B11" s="85"/>
      <c r="C11" s="2"/>
      <c r="D11" s="2"/>
      <c r="E11" s="2"/>
      <c r="F11" s="2"/>
      <c r="H11" s="5"/>
      <c r="I11" s="85"/>
      <c r="J11" s="2"/>
      <c r="K11" s="2"/>
      <c r="L11" s="2"/>
      <c r="M11" s="2"/>
      <c r="O11" s="5"/>
      <c r="P11" s="85"/>
      <c r="Q11" s="2"/>
      <c r="R11" s="2"/>
      <c r="S11" s="2"/>
      <c r="T11" s="2"/>
      <c r="V11" s="5"/>
      <c r="W11" s="85"/>
      <c r="X11" s="2"/>
      <c r="Y11" s="2"/>
      <c r="Z11" s="2"/>
      <c r="AA11" s="2"/>
      <c r="AC11" s="5"/>
      <c r="AD11" s="85"/>
      <c r="AE11" s="2"/>
      <c r="AF11" s="2"/>
      <c r="AG11" s="2"/>
      <c r="AH11" s="2"/>
      <c r="AJ11" s="5"/>
      <c r="AK11" s="85"/>
      <c r="AL11" s="2"/>
      <c r="AM11" s="2"/>
      <c r="AN11" s="2"/>
      <c r="AO11" s="2"/>
    </row>
    <row r="12" spans="1:41" ht="50.25" customHeight="1">
      <c r="A12" s="100" t="s">
        <v>4</v>
      </c>
      <c r="B12" s="6" t="s">
        <v>5</v>
      </c>
      <c r="C12" s="102" t="s">
        <v>6</v>
      </c>
      <c r="D12" s="103"/>
      <c r="E12" s="102" t="s">
        <v>7</v>
      </c>
      <c r="F12" s="104"/>
      <c r="H12" s="100" t="s">
        <v>4</v>
      </c>
      <c r="I12" s="6" t="s">
        <v>5</v>
      </c>
      <c r="J12" s="102" t="s">
        <v>6</v>
      </c>
      <c r="K12" s="103"/>
      <c r="L12" s="102" t="s">
        <v>7</v>
      </c>
      <c r="M12" s="104"/>
      <c r="O12" s="100" t="s">
        <v>4</v>
      </c>
      <c r="P12" s="6" t="s">
        <v>5</v>
      </c>
      <c r="Q12" s="102" t="s">
        <v>6</v>
      </c>
      <c r="R12" s="103"/>
      <c r="S12" s="102" t="s">
        <v>7</v>
      </c>
      <c r="T12" s="104"/>
      <c r="V12" s="100" t="s">
        <v>4</v>
      </c>
      <c r="W12" s="6" t="s">
        <v>5</v>
      </c>
      <c r="X12" s="102" t="s">
        <v>6</v>
      </c>
      <c r="Y12" s="103"/>
      <c r="Z12" s="102" t="s">
        <v>7</v>
      </c>
      <c r="AA12" s="104"/>
      <c r="AC12" s="100" t="s">
        <v>4</v>
      </c>
      <c r="AD12" s="6" t="s">
        <v>5</v>
      </c>
      <c r="AE12" s="102" t="s">
        <v>6</v>
      </c>
      <c r="AF12" s="103"/>
      <c r="AG12" s="102" t="s">
        <v>7</v>
      </c>
      <c r="AH12" s="104"/>
      <c r="AJ12" s="100" t="s">
        <v>4</v>
      </c>
      <c r="AK12" s="6" t="s">
        <v>5</v>
      </c>
      <c r="AL12" s="102" t="s">
        <v>6</v>
      </c>
      <c r="AM12" s="103"/>
      <c r="AN12" s="102" t="s">
        <v>7</v>
      </c>
      <c r="AO12" s="104"/>
    </row>
    <row r="13" spans="1:41" ht="38.25" customHeight="1">
      <c r="A13" s="101"/>
      <c r="B13" s="86" t="s">
        <v>8</v>
      </c>
      <c r="C13" s="86" t="s">
        <v>0</v>
      </c>
      <c r="D13" s="86" t="s">
        <v>51</v>
      </c>
      <c r="E13" s="86" t="s">
        <v>0</v>
      </c>
      <c r="F13" s="8" t="s">
        <v>51</v>
      </c>
      <c r="H13" s="101"/>
      <c r="I13" s="86" t="s">
        <v>8</v>
      </c>
      <c r="J13" s="86" t="s">
        <v>0</v>
      </c>
      <c r="K13" s="86" t="s">
        <v>51</v>
      </c>
      <c r="L13" s="86" t="s">
        <v>0</v>
      </c>
      <c r="M13" s="8" t="s">
        <v>51</v>
      </c>
      <c r="O13" s="101"/>
      <c r="P13" s="86" t="s">
        <v>8</v>
      </c>
      <c r="Q13" s="86" t="s">
        <v>0</v>
      </c>
      <c r="R13" s="86" t="s">
        <v>51</v>
      </c>
      <c r="S13" s="86" t="s">
        <v>0</v>
      </c>
      <c r="T13" s="8" t="s">
        <v>51</v>
      </c>
      <c r="V13" s="101"/>
      <c r="W13" s="86" t="s">
        <v>8</v>
      </c>
      <c r="X13" s="86" t="s">
        <v>0</v>
      </c>
      <c r="Y13" s="86" t="s">
        <v>51</v>
      </c>
      <c r="Z13" s="86" t="s">
        <v>0</v>
      </c>
      <c r="AA13" s="8" t="s">
        <v>51</v>
      </c>
      <c r="AC13" s="101"/>
      <c r="AD13" s="86" t="s">
        <v>8</v>
      </c>
      <c r="AE13" s="86" t="s">
        <v>0</v>
      </c>
      <c r="AF13" s="86" t="s">
        <v>51</v>
      </c>
      <c r="AG13" s="86" t="s">
        <v>0</v>
      </c>
      <c r="AH13" s="8" t="s">
        <v>51</v>
      </c>
      <c r="AJ13" s="101"/>
      <c r="AK13" s="86" t="s">
        <v>8</v>
      </c>
      <c r="AL13" s="86" t="s">
        <v>0</v>
      </c>
      <c r="AM13" s="86" t="s">
        <v>51</v>
      </c>
      <c r="AN13" s="86" t="s">
        <v>0</v>
      </c>
      <c r="AO13" s="8" t="s">
        <v>51</v>
      </c>
    </row>
    <row r="14" spans="1:41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1">
        <v>6</v>
      </c>
      <c r="H14" s="9">
        <v>1</v>
      </c>
      <c r="I14" s="10">
        <v>2</v>
      </c>
      <c r="J14" s="10">
        <v>3</v>
      </c>
      <c r="K14" s="10">
        <v>4</v>
      </c>
      <c r="L14" s="10">
        <v>5</v>
      </c>
      <c r="M14" s="11">
        <v>6</v>
      </c>
      <c r="O14" s="9">
        <v>1</v>
      </c>
      <c r="P14" s="10">
        <v>2</v>
      </c>
      <c r="Q14" s="10">
        <v>3</v>
      </c>
      <c r="R14" s="10">
        <v>4</v>
      </c>
      <c r="S14" s="10">
        <v>5</v>
      </c>
      <c r="T14" s="11">
        <v>6</v>
      </c>
      <c r="V14" s="9">
        <v>1</v>
      </c>
      <c r="W14" s="10">
        <v>2</v>
      </c>
      <c r="X14" s="10">
        <v>3</v>
      </c>
      <c r="Y14" s="10">
        <v>4</v>
      </c>
      <c r="Z14" s="10">
        <v>5</v>
      </c>
      <c r="AA14" s="11">
        <v>6</v>
      </c>
      <c r="AC14" s="9">
        <v>1</v>
      </c>
      <c r="AD14" s="10">
        <v>2</v>
      </c>
      <c r="AE14" s="10">
        <v>3</v>
      </c>
      <c r="AF14" s="10">
        <v>4</v>
      </c>
      <c r="AG14" s="10">
        <v>5</v>
      </c>
      <c r="AH14" s="11">
        <v>6</v>
      </c>
      <c r="AJ14" s="9">
        <v>1</v>
      </c>
      <c r="AK14" s="10">
        <v>2</v>
      </c>
      <c r="AL14" s="10">
        <v>3</v>
      </c>
      <c r="AM14" s="10">
        <v>4</v>
      </c>
      <c r="AN14" s="10">
        <v>5</v>
      </c>
      <c r="AO14" s="11">
        <v>6</v>
      </c>
    </row>
    <row r="15" spans="1:41" ht="31.5">
      <c r="A15" s="12" t="s">
        <v>52</v>
      </c>
      <c r="B15" s="84">
        <f>C15</f>
        <v>732.3</v>
      </c>
      <c r="C15" s="14">
        <v>732.3</v>
      </c>
      <c r="D15" s="15"/>
      <c r="E15" s="15"/>
      <c r="F15" s="16"/>
      <c r="H15" s="12" t="s">
        <v>52</v>
      </c>
      <c r="I15" s="84">
        <f>J15</f>
        <v>723.2</v>
      </c>
      <c r="J15" s="14">
        <v>723.2</v>
      </c>
      <c r="K15" s="15"/>
      <c r="L15" s="15"/>
      <c r="M15" s="16"/>
      <c r="O15" s="12" t="s">
        <v>52</v>
      </c>
      <c r="P15" s="84">
        <f>Q15</f>
        <v>685.8</v>
      </c>
      <c r="Q15" s="14">
        <v>685.8</v>
      </c>
      <c r="R15" s="15"/>
      <c r="S15" s="15"/>
      <c r="T15" s="16"/>
      <c r="V15" s="12" t="s">
        <v>52</v>
      </c>
      <c r="W15" s="84">
        <f>X15</f>
        <v>716.2</v>
      </c>
      <c r="X15" s="14">
        <v>716.2</v>
      </c>
      <c r="Y15" s="15"/>
      <c r="Z15" s="15"/>
      <c r="AA15" s="16"/>
      <c r="AC15" s="12" t="s">
        <v>52</v>
      </c>
      <c r="AD15" s="84">
        <f>AE15</f>
        <v>180.1</v>
      </c>
      <c r="AE15" s="14">
        <v>180.1</v>
      </c>
      <c r="AF15" s="15"/>
      <c r="AG15" s="15"/>
      <c r="AH15" s="16"/>
      <c r="AJ15" s="12" t="s">
        <v>52</v>
      </c>
      <c r="AK15" s="84">
        <f>AL15</f>
        <v>180.1</v>
      </c>
      <c r="AL15" s="14">
        <v>180.1</v>
      </c>
      <c r="AM15" s="15"/>
      <c r="AN15" s="15"/>
      <c r="AO15" s="16"/>
    </row>
    <row r="16" spans="1:41" ht="31.5">
      <c r="A16" s="17" t="s">
        <v>9</v>
      </c>
      <c r="B16" s="18"/>
      <c r="C16" s="20">
        <f>SUM(C18:C26)</f>
        <v>101129.89</v>
      </c>
      <c r="D16" s="20">
        <f>SUM(D18:D26)</f>
        <v>9293.64</v>
      </c>
      <c r="E16" s="20">
        <f>SUM(E18:E26)</f>
        <v>1150.82</v>
      </c>
      <c r="F16" s="21">
        <f>SUM(F18:F26)</f>
        <v>105.75</v>
      </c>
      <c r="H16" s="17" t="s">
        <v>9</v>
      </c>
      <c r="I16" s="18"/>
      <c r="J16" s="20">
        <f>SUM(J18:J26)</f>
        <v>99954.62</v>
      </c>
      <c r="K16" s="20">
        <f>SUM(K18:K26)</f>
        <v>9199.23</v>
      </c>
      <c r="L16" s="20">
        <f>SUM(L18:L26)</f>
        <v>1151.76</v>
      </c>
      <c r="M16" s="21">
        <f>SUM(M18:M26)</f>
        <v>106</v>
      </c>
      <c r="O16" s="17" t="s">
        <v>9</v>
      </c>
      <c r="P16" s="18"/>
      <c r="Q16" s="20">
        <f>SUM(Q18:Q26)</f>
        <v>96701.6</v>
      </c>
      <c r="R16" s="20">
        <f>SUM(R18:R26)</f>
        <v>8911.6799999999985</v>
      </c>
      <c r="S16" s="20">
        <f>SUM(S18:S26)</f>
        <v>1175.0500000000002</v>
      </c>
      <c r="T16" s="21">
        <f>SUM(T18:T26)</f>
        <v>108.3</v>
      </c>
      <c r="V16" s="17" t="s">
        <v>9</v>
      </c>
      <c r="W16" s="18"/>
      <c r="X16" s="20">
        <f>SUM(X18:X26)</f>
        <v>100006.93999999999</v>
      </c>
      <c r="Y16" s="20">
        <f>SUM(Y18:Y26)</f>
        <v>9212.31</v>
      </c>
      <c r="Z16" s="20">
        <f>SUM(Z18:Z26)</f>
        <v>1163.6199999999999</v>
      </c>
      <c r="AA16" s="21">
        <f>SUM(AA18:AA26)</f>
        <v>107.19</v>
      </c>
      <c r="AC16" s="17" t="s">
        <v>9</v>
      </c>
      <c r="AD16" s="18"/>
      <c r="AE16" s="20">
        <f>SUM(AE18:AE26)</f>
        <v>0</v>
      </c>
      <c r="AF16" s="20">
        <f>SUM(AF18:AF26)</f>
        <v>0</v>
      </c>
      <c r="AG16" s="20">
        <f>SUM(AG18:AG26)</f>
        <v>0</v>
      </c>
      <c r="AH16" s="21">
        <f>SUM(AH18:AH26)</f>
        <v>0</v>
      </c>
      <c r="AJ16" s="17" t="s">
        <v>9</v>
      </c>
      <c r="AK16" s="18"/>
      <c r="AL16" s="20">
        <f>SUM(AL18:AL26)</f>
        <v>0</v>
      </c>
      <c r="AM16" s="20">
        <f>SUM(AM18:AM26)</f>
        <v>0</v>
      </c>
      <c r="AN16" s="20">
        <f>SUM(AN18:AN26)</f>
        <v>0</v>
      </c>
      <c r="AO16" s="21">
        <f>SUM(AO18:AO26)</f>
        <v>0</v>
      </c>
    </row>
    <row r="17" spans="1:41">
      <c r="A17" s="22" t="s">
        <v>10</v>
      </c>
      <c r="B17" s="23"/>
      <c r="C17" s="25"/>
      <c r="D17" s="25"/>
      <c r="E17" s="25"/>
      <c r="F17" s="26"/>
      <c r="H17" s="22" t="s">
        <v>10</v>
      </c>
      <c r="I17" s="23"/>
      <c r="J17" s="25"/>
      <c r="K17" s="25"/>
      <c r="L17" s="25"/>
      <c r="M17" s="26"/>
      <c r="O17" s="22" t="s">
        <v>10</v>
      </c>
      <c r="P17" s="23"/>
      <c r="Q17" s="25"/>
      <c r="R17" s="25"/>
      <c r="S17" s="25"/>
      <c r="T17" s="26"/>
      <c r="V17" s="22" t="s">
        <v>10</v>
      </c>
      <c r="W17" s="23"/>
      <c r="X17" s="25"/>
      <c r="Y17" s="25"/>
      <c r="Z17" s="25"/>
      <c r="AA17" s="26"/>
      <c r="AC17" s="22" t="s">
        <v>10</v>
      </c>
      <c r="AD17" s="23"/>
      <c r="AE17" s="25"/>
      <c r="AF17" s="25"/>
      <c r="AG17" s="25"/>
      <c r="AH17" s="26"/>
      <c r="AJ17" s="22" t="s">
        <v>10</v>
      </c>
      <c r="AK17" s="23"/>
      <c r="AL17" s="25"/>
      <c r="AM17" s="25"/>
      <c r="AN17" s="25"/>
      <c r="AO17" s="26"/>
    </row>
    <row r="18" spans="1:41" ht="31.5">
      <c r="A18" s="27" t="s">
        <v>11</v>
      </c>
      <c r="B18" s="28">
        <v>27</v>
      </c>
      <c r="C18" s="92">
        <v>75078</v>
      </c>
      <c r="D18" s="92">
        <f>IF(B18=0,0,ROUND(C18/B18,2))</f>
        <v>2780.67</v>
      </c>
      <c r="E18" s="92">
        <f>IF(C18=0,0,ROUND(C18*100/C$15/12,2))</f>
        <v>854.36</v>
      </c>
      <c r="F18" s="93">
        <f>IF(B18=0,0,ROUND(E18/B18,2))</f>
        <v>31.64</v>
      </c>
      <c r="H18" s="27" t="s">
        <v>11</v>
      </c>
      <c r="I18" s="28">
        <v>27</v>
      </c>
      <c r="J18" s="92">
        <v>74141.649999999994</v>
      </c>
      <c r="K18" s="92">
        <f>IF(I18=0,0,ROUND(J18/I18,2))</f>
        <v>2745.99</v>
      </c>
      <c r="L18" s="92">
        <f>IF(J18=0,0,ROUND(J18*100/J$15/12,2))</f>
        <v>854.32</v>
      </c>
      <c r="M18" s="93">
        <f>IF(I18=0,0,ROUND(L18/I18,2))</f>
        <v>31.64</v>
      </c>
      <c r="O18" s="27" t="s">
        <v>11</v>
      </c>
      <c r="P18" s="28">
        <v>27</v>
      </c>
      <c r="Q18" s="92">
        <v>71673.100000000006</v>
      </c>
      <c r="R18" s="92">
        <f>IF(P18=0,0,ROUND(Q18/P18,2))</f>
        <v>2654.56</v>
      </c>
      <c r="S18" s="92">
        <f>IF(Q18=0,0,ROUND(Q18*100/Q$15/12,2))</f>
        <v>870.92</v>
      </c>
      <c r="T18" s="93">
        <f>IF(P18=0,0,ROUND(S18/P18,2))</f>
        <v>32.26</v>
      </c>
      <c r="V18" s="27" t="s">
        <v>11</v>
      </c>
      <c r="W18" s="28">
        <v>27</v>
      </c>
      <c r="X18" s="92">
        <v>74141.649999999994</v>
      </c>
      <c r="Y18" s="92">
        <f>IF(W18=0,0,ROUND(X18/W18,2))</f>
        <v>2745.99</v>
      </c>
      <c r="Z18" s="92">
        <f>IF(X18=0,0,ROUND(X18*100/X$15/12,2))</f>
        <v>862.67</v>
      </c>
      <c r="AA18" s="93">
        <f>IF(W18=0,0,ROUND(Z18/W18,2))</f>
        <v>31.95</v>
      </c>
      <c r="AC18" s="27" t="s">
        <v>11</v>
      </c>
      <c r="AD18" s="28">
        <v>0</v>
      </c>
      <c r="AE18" s="92">
        <v>0</v>
      </c>
      <c r="AF18" s="92">
        <f>IF(AD18=0,0,ROUND(AE18/AD18,2))</f>
        <v>0</v>
      </c>
      <c r="AG18" s="92">
        <f>IF(AE18=0,0,ROUND(AE18*100/AE$15/12,2))</f>
        <v>0</v>
      </c>
      <c r="AH18" s="93">
        <f>IF(AD18=0,0,ROUND(AG18/AD18,2))</f>
        <v>0</v>
      </c>
      <c r="AJ18" s="27" t="s">
        <v>11</v>
      </c>
      <c r="AK18" s="28">
        <v>0</v>
      </c>
      <c r="AL18" s="92">
        <v>0</v>
      </c>
      <c r="AM18" s="92">
        <f>IF(AK18=0,0,ROUND(AL18/AK18,2))</f>
        <v>0</v>
      </c>
      <c r="AN18" s="92">
        <f>IF(AL18=0,0,ROUND(AL18*100/AL$15/12,2))</f>
        <v>0</v>
      </c>
      <c r="AO18" s="93">
        <f>IF(AK18=0,0,ROUND(AN18/AK18,2))</f>
        <v>0</v>
      </c>
    </row>
    <row r="19" spans="1:41" ht="31.5">
      <c r="A19" s="31" t="s">
        <v>12</v>
      </c>
      <c r="B19" s="32">
        <v>4</v>
      </c>
      <c r="C19" s="92">
        <v>25450.17</v>
      </c>
      <c r="D19" s="92">
        <f t="shared" ref="D19" si="0">IF(B19=0,0,ROUND(C19/B19,2))</f>
        <v>6362.54</v>
      </c>
      <c r="E19" s="92">
        <f>IF(C19=0,0,ROUND(C19*100/C$15/12,2))</f>
        <v>289.61</v>
      </c>
      <c r="F19" s="93">
        <f>IF(B19=0,0,ROUND(E19/B19,2))</f>
        <v>72.400000000000006</v>
      </c>
      <c r="H19" s="31" t="s">
        <v>12</v>
      </c>
      <c r="I19" s="32">
        <v>4</v>
      </c>
      <c r="J19" s="92">
        <v>25132.76</v>
      </c>
      <c r="K19" s="92">
        <f t="shared" ref="K19:K26" si="1">IF(I19=0,0,ROUND(J19/I19,2))</f>
        <v>6283.19</v>
      </c>
      <c r="L19" s="92">
        <f>IF(J19=0,0,ROUND(J19*100/J$15/12,2))</f>
        <v>289.60000000000002</v>
      </c>
      <c r="M19" s="93">
        <f>IF(I19=0,0,ROUND(L19/I19,2))</f>
        <v>72.400000000000006</v>
      </c>
      <c r="O19" s="31" t="s">
        <v>12</v>
      </c>
      <c r="P19" s="32">
        <v>4</v>
      </c>
      <c r="Q19" s="92">
        <v>24295.97</v>
      </c>
      <c r="R19" s="92">
        <f t="shared" ref="R19:R26" si="2">IF(P19=0,0,ROUND(Q19/P19,2))</f>
        <v>6073.99</v>
      </c>
      <c r="S19" s="92">
        <f>IF(Q19=0,0,ROUND(Q19*100/Q$15/12,2))</f>
        <v>295.23</v>
      </c>
      <c r="T19" s="93">
        <f>IF(P19=0,0,ROUND(S19/P19,2))</f>
        <v>73.81</v>
      </c>
      <c r="V19" s="31" t="s">
        <v>12</v>
      </c>
      <c r="W19" s="32">
        <v>4</v>
      </c>
      <c r="X19" s="92">
        <v>25132.76</v>
      </c>
      <c r="Y19" s="92">
        <f t="shared" ref="Y19:Y26" si="3">IF(W19=0,0,ROUND(X19/W19,2))</f>
        <v>6283.19</v>
      </c>
      <c r="Z19" s="92">
        <f>IF(X19=0,0,ROUND(X19*100/X$15/12,2))</f>
        <v>292.43</v>
      </c>
      <c r="AA19" s="93">
        <f>IF(W19=0,0,ROUND(Z19/W19,2))</f>
        <v>73.11</v>
      </c>
      <c r="AC19" s="31" t="s">
        <v>12</v>
      </c>
      <c r="AD19" s="32">
        <v>0</v>
      </c>
      <c r="AE19" s="92">
        <v>0</v>
      </c>
      <c r="AF19" s="92">
        <f t="shared" ref="AF19:AF26" si="4">IF(AD19=0,0,ROUND(AE19/AD19,2))</f>
        <v>0</v>
      </c>
      <c r="AG19" s="92">
        <f>IF(AE19=0,0,ROUND(AE19*100/AE$15/12,2))</f>
        <v>0</v>
      </c>
      <c r="AH19" s="93">
        <f>IF(AD19=0,0,ROUND(AG19/AD19,2))</f>
        <v>0</v>
      </c>
      <c r="AJ19" s="31" t="s">
        <v>12</v>
      </c>
      <c r="AK19" s="32">
        <v>0</v>
      </c>
      <c r="AL19" s="92">
        <v>0</v>
      </c>
      <c r="AM19" s="92">
        <f t="shared" ref="AM19:AM26" si="5">IF(AK19=0,0,ROUND(AL19/AK19,2))</f>
        <v>0</v>
      </c>
      <c r="AN19" s="92">
        <f>IF(AL19=0,0,ROUND(AL19*100/AL$15/12,2))</f>
        <v>0</v>
      </c>
      <c r="AO19" s="93">
        <f>IF(AK19=0,0,ROUND(AN19/AK19,2))</f>
        <v>0</v>
      </c>
    </row>
    <row r="20" spans="1:41" ht="47.25">
      <c r="A20" s="35" t="s">
        <v>13</v>
      </c>
      <c r="B20" s="32">
        <v>0</v>
      </c>
      <c r="C20" s="92">
        <v>0</v>
      </c>
      <c r="D20" s="92">
        <f t="shared" ref="D20:D26" si="6">IF(B20=0,0,ROUND(C20/B20,2))</f>
        <v>0</v>
      </c>
      <c r="E20" s="92">
        <f t="shared" ref="E20:E26" si="7">IF(C20=0,0,ROUND(C20*100/C$15/12,2))</f>
        <v>0</v>
      </c>
      <c r="F20" s="93">
        <f t="shared" ref="F20:F26" si="8">IF(B20=0,0,ROUND(E20/B20,2))</f>
        <v>0</v>
      </c>
      <c r="H20" s="35" t="s">
        <v>13</v>
      </c>
      <c r="I20" s="32">
        <v>0</v>
      </c>
      <c r="J20" s="92">
        <v>0</v>
      </c>
      <c r="K20" s="92">
        <f t="shared" si="1"/>
        <v>0</v>
      </c>
      <c r="L20" s="92">
        <f t="shared" ref="L20:L26" si="9">IF(J20=0,0,ROUND(J20*100/J$15/12,2))</f>
        <v>0</v>
      </c>
      <c r="M20" s="93">
        <f t="shared" ref="M20:M26" si="10">IF(I20=0,0,ROUND(L20/I20,2))</f>
        <v>0</v>
      </c>
      <c r="O20" s="35" t="s">
        <v>13</v>
      </c>
      <c r="P20" s="32">
        <v>0</v>
      </c>
      <c r="Q20" s="92">
        <v>0</v>
      </c>
      <c r="R20" s="92">
        <f t="shared" si="2"/>
        <v>0</v>
      </c>
      <c r="S20" s="92">
        <f t="shared" ref="S20:S26" si="11">IF(Q20=0,0,ROUND(Q20*100/Q$15/12,2))</f>
        <v>0</v>
      </c>
      <c r="T20" s="93">
        <f t="shared" ref="T20:T26" si="12">IF(P20=0,0,ROUND(S20/P20,2))</f>
        <v>0</v>
      </c>
      <c r="V20" s="35" t="s">
        <v>13</v>
      </c>
      <c r="W20" s="32">
        <v>0</v>
      </c>
      <c r="X20" s="92">
        <v>0</v>
      </c>
      <c r="Y20" s="92">
        <f t="shared" si="3"/>
        <v>0</v>
      </c>
      <c r="Z20" s="92">
        <f t="shared" ref="Z20:Z26" si="13">IF(X20=0,0,ROUND(X20*100/X$15/12,2))</f>
        <v>0</v>
      </c>
      <c r="AA20" s="93">
        <f t="shared" ref="AA20:AA26" si="14">IF(W20=0,0,ROUND(Z20/W20,2))</f>
        <v>0</v>
      </c>
      <c r="AC20" s="35" t="s">
        <v>13</v>
      </c>
      <c r="AD20" s="32">
        <v>0</v>
      </c>
      <c r="AE20" s="92">
        <v>0</v>
      </c>
      <c r="AF20" s="92">
        <f t="shared" si="4"/>
        <v>0</v>
      </c>
      <c r="AG20" s="92">
        <f t="shared" ref="AG20:AG26" si="15">IF(AE20=0,0,ROUND(AE20*100/AE$15/12,2))</f>
        <v>0</v>
      </c>
      <c r="AH20" s="93">
        <f t="shared" ref="AH20:AH26" si="16">IF(AD20=0,0,ROUND(AG20/AD20,2))</f>
        <v>0</v>
      </c>
      <c r="AJ20" s="35" t="s">
        <v>13</v>
      </c>
      <c r="AK20" s="32">
        <v>0</v>
      </c>
      <c r="AL20" s="92">
        <v>0</v>
      </c>
      <c r="AM20" s="92">
        <f t="shared" si="5"/>
        <v>0</v>
      </c>
      <c r="AN20" s="92">
        <f t="shared" ref="AN20:AN26" si="17">IF(AL20=0,0,ROUND(AL20*100/AL$15/12,2))</f>
        <v>0</v>
      </c>
      <c r="AO20" s="93">
        <f t="shared" ref="AO20:AO26" si="18">IF(AK20=0,0,ROUND(AN20/AK20,2))</f>
        <v>0</v>
      </c>
    </row>
    <row r="21" spans="1:41">
      <c r="A21" s="35" t="s">
        <v>14</v>
      </c>
      <c r="B21" s="32">
        <v>0</v>
      </c>
      <c r="C21" s="92">
        <v>0</v>
      </c>
      <c r="D21" s="92">
        <f t="shared" si="6"/>
        <v>0</v>
      </c>
      <c r="E21" s="92">
        <f t="shared" si="7"/>
        <v>0</v>
      </c>
      <c r="F21" s="93">
        <f t="shared" si="8"/>
        <v>0</v>
      </c>
      <c r="H21" s="35" t="s">
        <v>14</v>
      </c>
      <c r="I21" s="32">
        <v>0</v>
      </c>
      <c r="J21" s="92">
        <v>0</v>
      </c>
      <c r="K21" s="92">
        <f t="shared" si="1"/>
        <v>0</v>
      </c>
      <c r="L21" s="92">
        <f t="shared" si="9"/>
        <v>0</v>
      </c>
      <c r="M21" s="93">
        <f t="shared" si="10"/>
        <v>0</v>
      </c>
      <c r="O21" s="35" t="s">
        <v>14</v>
      </c>
      <c r="P21" s="32">
        <v>0</v>
      </c>
      <c r="Q21" s="92">
        <v>0</v>
      </c>
      <c r="R21" s="92">
        <f t="shared" si="2"/>
        <v>0</v>
      </c>
      <c r="S21" s="92">
        <f t="shared" si="11"/>
        <v>0</v>
      </c>
      <c r="T21" s="93">
        <f t="shared" si="12"/>
        <v>0</v>
      </c>
      <c r="V21" s="35" t="s">
        <v>14</v>
      </c>
      <c r="W21" s="32">
        <v>0</v>
      </c>
      <c r="X21" s="92">
        <v>0</v>
      </c>
      <c r="Y21" s="92">
        <f t="shared" si="3"/>
        <v>0</v>
      </c>
      <c r="Z21" s="92">
        <f t="shared" si="13"/>
        <v>0</v>
      </c>
      <c r="AA21" s="93">
        <f t="shared" si="14"/>
        <v>0</v>
      </c>
      <c r="AC21" s="35" t="s">
        <v>14</v>
      </c>
      <c r="AD21" s="32">
        <v>0</v>
      </c>
      <c r="AE21" s="92">
        <v>0</v>
      </c>
      <c r="AF21" s="92">
        <f t="shared" si="4"/>
        <v>0</v>
      </c>
      <c r="AG21" s="92">
        <f t="shared" si="15"/>
        <v>0</v>
      </c>
      <c r="AH21" s="93">
        <f t="shared" si="16"/>
        <v>0</v>
      </c>
      <c r="AJ21" s="35" t="s">
        <v>14</v>
      </c>
      <c r="AK21" s="32">
        <v>0</v>
      </c>
      <c r="AL21" s="92">
        <v>0</v>
      </c>
      <c r="AM21" s="92">
        <f t="shared" si="5"/>
        <v>0</v>
      </c>
      <c r="AN21" s="92">
        <f t="shared" si="17"/>
        <v>0</v>
      </c>
      <c r="AO21" s="93">
        <f t="shared" si="18"/>
        <v>0</v>
      </c>
    </row>
    <row r="22" spans="1:41" ht="31.5">
      <c r="A22" s="31" t="s">
        <v>15</v>
      </c>
      <c r="B22" s="32">
        <v>0</v>
      </c>
      <c r="C22" s="92">
        <v>0</v>
      </c>
      <c r="D22" s="92">
        <f t="shared" si="6"/>
        <v>0</v>
      </c>
      <c r="E22" s="92">
        <f t="shared" si="7"/>
        <v>0</v>
      </c>
      <c r="F22" s="93">
        <f t="shared" si="8"/>
        <v>0</v>
      </c>
      <c r="H22" s="31" t="s">
        <v>15</v>
      </c>
      <c r="I22" s="32">
        <v>0</v>
      </c>
      <c r="J22" s="92">
        <v>0</v>
      </c>
      <c r="K22" s="92">
        <f t="shared" si="1"/>
        <v>0</v>
      </c>
      <c r="L22" s="92">
        <f t="shared" si="9"/>
        <v>0</v>
      </c>
      <c r="M22" s="93">
        <f t="shared" si="10"/>
        <v>0</v>
      </c>
      <c r="O22" s="31" t="s">
        <v>15</v>
      </c>
      <c r="P22" s="32">
        <v>0</v>
      </c>
      <c r="Q22" s="92">
        <v>0</v>
      </c>
      <c r="R22" s="92">
        <f t="shared" si="2"/>
        <v>0</v>
      </c>
      <c r="S22" s="92">
        <f t="shared" si="11"/>
        <v>0</v>
      </c>
      <c r="T22" s="93">
        <f t="shared" si="12"/>
        <v>0</v>
      </c>
      <c r="V22" s="31" t="s">
        <v>15</v>
      </c>
      <c r="W22" s="32">
        <v>0</v>
      </c>
      <c r="X22" s="92">
        <v>0</v>
      </c>
      <c r="Y22" s="92">
        <f t="shared" si="3"/>
        <v>0</v>
      </c>
      <c r="Z22" s="92">
        <f t="shared" si="13"/>
        <v>0</v>
      </c>
      <c r="AA22" s="93">
        <f t="shared" si="14"/>
        <v>0</v>
      </c>
      <c r="AC22" s="31" t="s">
        <v>15</v>
      </c>
      <c r="AD22" s="32">
        <v>0</v>
      </c>
      <c r="AE22" s="92">
        <v>0</v>
      </c>
      <c r="AF22" s="92">
        <f t="shared" si="4"/>
        <v>0</v>
      </c>
      <c r="AG22" s="92">
        <f t="shared" si="15"/>
        <v>0</v>
      </c>
      <c r="AH22" s="93">
        <f t="shared" si="16"/>
        <v>0</v>
      </c>
      <c r="AJ22" s="31" t="s">
        <v>15</v>
      </c>
      <c r="AK22" s="32">
        <v>0</v>
      </c>
      <c r="AL22" s="92">
        <v>0</v>
      </c>
      <c r="AM22" s="92">
        <f t="shared" si="5"/>
        <v>0</v>
      </c>
      <c r="AN22" s="92">
        <f t="shared" si="17"/>
        <v>0</v>
      </c>
      <c r="AO22" s="93">
        <f t="shared" si="18"/>
        <v>0</v>
      </c>
    </row>
    <row r="23" spans="1:41" ht="31.5">
      <c r="A23" s="31" t="s">
        <v>16</v>
      </c>
      <c r="B23" s="32">
        <v>4</v>
      </c>
      <c r="C23" s="92">
        <v>601.72</v>
      </c>
      <c r="D23" s="92">
        <f t="shared" si="6"/>
        <v>150.43</v>
      </c>
      <c r="E23" s="92">
        <f t="shared" si="7"/>
        <v>6.85</v>
      </c>
      <c r="F23" s="93">
        <f t="shared" si="8"/>
        <v>1.71</v>
      </c>
      <c r="H23" s="31" t="s">
        <v>16</v>
      </c>
      <c r="I23" s="32">
        <v>4</v>
      </c>
      <c r="J23" s="92">
        <v>680.21</v>
      </c>
      <c r="K23" s="92">
        <f t="shared" si="1"/>
        <v>170.05</v>
      </c>
      <c r="L23" s="92">
        <f t="shared" si="9"/>
        <v>7.84</v>
      </c>
      <c r="M23" s="93">
        <f t="shared" si="10"/>
        <v>1.96</v>
      </c>
      <c r="O23" s="31" t="s">
        <v>16</v>
      </c>
      <c r="P23" s="32">
        <v>4</v>
      </c>
      <c r="Q23" s="92">
        <v>732.53</v>
      </c>
      <c r="R23" s="92">
        <f t="shared" si="2"/>
        <v>183.13</v>
      </c>
      <c r="S23" s="92">
        <f t="shared" si="11"/>
        <v>8.9</v>
      </c>
      <c r="T23" s="93">
        <f t="shared" si="12"/>
        <v>2.23</v>
      </c>
      <c r="V23" s="31" t="s">
        <v>16</v>
      </c>
      <c r="W23" s="32">
        <v>4</v>
      </c>
      <c r="X23" s="92">
        <v>732.53</v>
      </c>
      <c r="Y23" s="92">
        <f t="shared" si="3"/>
        <v>183.13</v>
      </c>
      <c r="Z23" s="92">
        <f t="shared" si="13"/>
        <v>8.52</v>
      </c>
      <c r="AA23" s="93">
        <f t="shared" si="14"/>
        <v>2.13</v>
      </c>
      <c r="AC23" s="31" t="s">
        <v>16</v>
      </c>
      <c r="AD23" s="32">
        <v>0</v>
      </c>
      <c r="AE23" s="92">
        <v>0</v>
      </c>
      <c r="AF23" s="92">
        <f t="shared" si="4"/>
        <v>0</v>
      </c>
      <c r="AG23" s="92">
        <f t="shared" si="15"/>
        <v>0</v>
      </c>
      <c r="AH23" s="93">
        <f t="shared" si="16"/>
        <v>0</v>
      </c>
      <c r="AJ23" s="31" t="s">
        <v>16</v>
      </c>
      <c r="AK23" s="32">
        <v>0</v>
      </c>
      <c r="AL23" s="92">
        <v>0</v>
      </c>
      <c r="AM23" s="92">
        <f t="shared" si="5"/>
        <v>0</v>
      </c>
      <c r="AN23" s="92">
        <f t="shared" si="17"/>
        <v>0</v>
      </c>
      <c r="AO23" s="93">
        <f t="shared" si="18"/>
        <v>0</v>
      </c>
    </row>
    <row r="24" spans="1:41" ht="31.5">
      <c r="A24" s="31" t="s">
        <v>17</v>
      </c>
      <c r="B24" s="32">
        <v>0</v>
      </c>
      <c r="C24" s="92">
        <v>0</v>
      </c>
      <c r="D24" s="92">
        <f t="shared" si="6"/>
        <v>0</v>
      </c>
      <c r="E24" s="92">
        <f t="shared" si="7"/>
        <v>0</v>
      </c>
      <c r="F24" s="93">
        <f t="shared" si="8"/>
        <v>0</v>
      </c>
      <c r="H24" s="31" t="s">
        <v>17</v>
      </c>
      <c r="I24" s="32">
        <v>0</v>
      </c>
      <c r="J24" s="92">
        <v>0</v>
      </c>
      <c r="K24" s="92">
        <f t="shared" si="1"/>
        <v>0</v>
      </c>
      <c r="L24" s="92">
        <f t="shared" si="9"/>
        <v>0</v>
      </c>
      <c r="M24" s="93">
        <f t="shared" si="10"/>
        <v>0</v>
      </c>
      <c r="O24" s="31" t="s">
        <v>17</v>
      </c>
      <c r="P24" s="32">
        <v>0</v>
      </c>
      <c r="Q24" s="92">
        <v>0</v>
      </c>
      <c r="R24" s="92">
        <f t="shared" si="2"/>
        <v>0</v>
      </c>
      <c r="S24" s="92">
        <f t="shared" si="11"/>
        <v>0</v>
      </c>
      <c r="T24" s="93">
        <f t="shared" si="12"/>
        <v>0</v>
      </c>
      <c r="V24" s="31" t="s">
        <v>17</v>
      </c>
      <c r="W24" s="32">
        <v>0</v>
      </c>
      <c r="X24" s="92">
        <v>0</v>
      </c>
      <c r="Y24" s="92">
        <f t="shared" si="3"/>
        <v>0</v>
      </c>
      <c r="Z24" s="92">
        <f t="shared" si="13"/>
        <v>0</v>
      </c>
      <c r="AA24" s="93">
        <f t="shared" si="14"/>
        <v>0</v>
      </c>
      <c r="AC24" s="31" t="s">
        <v>17</v>
      </c>
      <c r="AD24" s="32">
        <v>0</v>
      </c>
      <c r="AE24" s="92">
        <v>0</v>
      </c>
      <c r="AF24" s="92">
        <f t="shared" si="4"/>
        <v>0</v>
      </c>
      <c r="AG24" s="92">
        <f t="shared" si="15"/>
        <v>0</v>
      </c>
      <c r="AH24" s="93">
        <f t="shared" si="16"/>
        <v>0</v>
      </c>
      <c r="AJ24" s="31" t="s">
        <v>17</v>
      </c>
      <c r="AK24" s="32">
        <v>0</v>
      </c>
      <c r="AL24" s="92">
        <v>0</v>
      </c>
      <c r="AM24" s="92">
        <f t="shared" si="5"/>
        <v>0</v>
      </c>
      <c r="AN24" s="92">
        <f t="shared" si="17"/>
        <v>0</v>
      </c>
      <c r="AO24" s="93">
        <f t="shared" si="18"/>
        <v>0</v>
      </c>
    </row>
    <row r="25" spans="1:41" ht="31.5">
      <c r="A25" s="31" t="s">
        <v>18</v>
      </c>
      <c r="B25" s="32">
        <v>0</v>
      </c>
      <c r="C25" s="92">
        <v>0</v>
      </c>
      <c r="D25" s="92">
        <f t="shared" si="6"/>
        <v>0</v>
      </c>
      <c r="E25" s="92">
        <f t="shared" si="7"/>
        <v>0</v>
      </c>
      <c r="F25" s="93">
        <f t="shared" si="8"/>
        <v>0</v>
      </c>
      <c r="H25" s="31" t="s">
        <v>18</v>
      </c>
      <c r="I25" s="32">
        <v>0</v>
      </c>
      <c r="J25" s="92">
        <v>0</v>
      </c>
      <c r="K25" s="92">
        <f t="shared" si="1"/>
        <v>0</v>
      </c>
      <c r="L25" s="92">
        <f t="shared" si="9"/>
        <v>0</v>
      </c>
      <c r="M25" s="93">
        <f t="shared" si="10"/>
        <v>0</v>
      </c>
      <c r="O25" s="31" t="s">
        <v>18</v>
      </c>
      <c r="P25" s="32">
        <v>0</v>
      </c>
      <c r="Q25" s="92">
        <v>0</v>
      </c>
      <c r="R25" s="92">
        <f t="shared" si="2"/>
        <v>0</v>
      </c>
      <c r="S25" s="92">
        <f t="shared" si="11"/>
        <v>0</v>
      </c>
      <c r="T25" s="93">
        <f t="shared" si="12"/>
        <v>0</v>
      </c>
      <c r="V25" s="31" t="s">
        <v>18</v>
      </c>
      <c r="W25" s="32">
        <v>0</v>
      </c>
      <c r="X25" s="92">
        <v>0</v>
      </c>
      <c r="Y25" s="92">
        <f t="shared" si="3"/>
        <v>0</v>
      </c>
      <c r="Z25" s="92">
        <f t="shared" si="13"/>
        <v>0</v>
      </c>
      <c r="AA25" s="93">
        <f t="shared" si="14"/>
        <v>0</v>
      </c>
      <c r="AC25" s="31" t="s">
        <v>18</v>
      </c>
      <c r="AD25" s="32">
        <v>0</v>
      </c>
      <c r="AE25" s="92">
        <v>0</v>
      </c>
      <c r="AF25" s="92">
        <f t="shared" si="4"/>
        <v>0</v>
      </c>
      <c r="AG25" s="92">
        <f t="shared" si="15"/>
        <v>0</v>
      </c>
      <c r="AH25" s="93">
        <f t="shared" si="16"/>
        <v>0</v>
      </c>
      <c r="AJ25" s="31" t="s">
        <v>18</v>
      </c>
      <c r="AK25" s="32">
        <v>0</v>
      </c>
      <c r="AL25" s="92">
        <v>0</v>
      </c>
      <c r="AM25" s="92">
        <f t="shared" si="5"/>
        <v>0</v>
      </c>
      <c r="AN25" s="92">
        <f t="shared" si="17"/>
        <v>0</v>
      </c>
      <c r="AO25" s="93">
        <f t="shared" si="18"/>
        <v>0</v>
      </c>
    </row>
    <row r="26" spans="1:41">
      <c r="A26" s="36" t="s">
        <v>19</v>
      </c>
      <c r="B26" s="37">
        <v>0</v>
      </c>
      <c r="C26" s="92">
        <v>0</v>
      </c>
      <c r="D26" s="92">
        <f t="shared" si="6"/>
        <v>0</v>
      </c>
      <c r="E26" s="92">
        <f t="shared" si="7"/>
        <v>0</v>
      </c>
      <c r="F26" s="93">
        <f t="shared" si="8"/>
        <v>0</v>
      </c>
      <c r="H26" s="36" t="s">
        <v>19</v>
      </c>
      <c r="I26" s="37">
        <v>0</v>
      </c>
      <c r="J26" s="92">
        <v>0</v>
      </c>
      <c r="K26" s="92">
        <f t="shared" si="1"/>
        <v>0</v>
      </c>
      <c r="L26" s="92">
        <f t="shared" si="9"/>
        <v>0</v>
      </c>
      <c r="M26" s="93">
        <f t="shared" si="10"/>
        <v>0</v>
      </c>
      <c r="O26" s="36" t="s">
        <v>19</v>
      </c>
      <c r="P26" s="37">
        <v>0</v>
      </c>
      <c r="Q26" s="92">
        <v>0</v>
      </c>
      <c r="R26" s="92">
        <f t="shared" si="2"/>
        <v>0</v>
      </c>
      <c r="S26" s="92">
        <f t="shared" si="11"/>
        <v>0</v>
      </c>
      <c r="T26" s="93">
        <f t="shared" si="12"/>
        <v>0</v>
      </c>
      <c r="V26" s="36" t="s">
        <v>19</v>
      </c>
      <c r="W26" s="37">
        <v>0</v>
      </c>
      <c r="X26" s="92">
        <v>0</v>
      </c>
      <c r="Y26" s="92">
        <f t="shared" si="3"/>
        <v>0</v>
      </c>
      <c r="Z26" s="92">
        <f t="shared" si="13"/>
        <v>0</v>
      </c>
      <c r="AA26" s="93">
        <f t="shared" si="14"/>
        <v>0</v>
      </c>
      <c r="AC26" s="36" t="s">
        <v>19</v>
      </c>
      <c r="AD26" s="37">
        <v>0</v>
      </c>
      <c r="AE26" s="92">
        <v>0</v>
      </c>
      <c r="AF26" s="92">
        <f t="shared" si="4"/>
        <v>0</v>
      </c>
      <c r="AG26" s="92">
        <f t="shared" si="15"/>
        <v>0</v>
      </c>
      <c r="AH26" s="93">
        <f t="shared" si="16"/>
        <v>0</v>
      </c>
      <c r="AJ26" s="36" t="s">
        <v>19</v>
      </c>
      <c r="AK26" s="37">
        <v>0</v>
      </c>
      <c r="AL26" s="92">
        <v>0</v>
      </c>
      <c r="AM26" s="92">
        <f t="shared" si="5"/>
        <v>0</v>
      </c>
      <c r="AN26" s="92">
        <f t="shared" si="17"/>
        <v>0</v>
      </c>
      <c r="AO26" s="93">
        <f t="shared" si="18"/>
        <v>0</v>
      </c>
    </row>
    <row r="27" spans="1:41" ht="31.5">
      <c r="A27" s="17" t="s">
        <v>20</v>
      </c>
      <c r="B27" s="40"/>
      <c r="C27" s="20">
        <f>SUM(C29:C39)</f>
        <v>73056.53</v>
      </c>
      <c r="D27" s="20">
        <f>SUM(D29:D39)</f>
        <v>7685.22</v>
      </c>
      <c r="E27" s="20">
        <f>SUM(E29:E39)</f>
        <v>831.3599999999999</v>
      </c>
      <c r="F27" s="21">
        <f>SUM(F29:F39)</f>
        <v>87.45</v>
      </c>
      <c r="H27" s="17" t="s">
        <v>20</v>
      </c>
      <c r="I27" s="40"/>
      <c r="J27" s="20">
        <f>SUM(J29:J39)</f>
        <v>72520.740000000005</v>
      </c>
      <c r="K27" s="20">
        <f>SUM(K29:K39)</f>
        <v>7551.2699999999995</v>
      </c>
      <c r="L27" s="20">
        <f>SUM(L29:L39)</f>
        <v>835.65000000000009</v>
      </c>
      <c r="M27" s="21">
        <f>SUM(M29:M39)</f>
        <v>87.02</v>
      </c>
      <c r="O27" s="17" t="s">
        <v>20</v>
      </c>
      <c r="P27" s="40"/>
      <c r="Q27" s="20">
        <f>SUM(Q29:Q39)</f>
        <v>72671.290000000008</v>
      </c>
      <c r="R27" s="20">
        <f>SUM(R29:R39)</f>
        <v>7588.91</v>
      </c>
      <c r="S27" s="20">
        <f>SUM(S29:S39)</f>
        <v>883.05</v>
      </c>
      <c r="T27" s="21">
        <f>SUM(T29:T39)</f>
        <v>92.210000000000008</v>
      </c>
      <c r="V27" s="17" t="s">
        <v>20</v>
      </c>
      <c r="W27" s="40"/>
      <c r="X27" s="20">
        <f>SUM(X29:X39)</f>
        <v>72520.740000000005</v>
      </c>
      <c r="Y27" s="20">
        <f>SUM(Y29:Y39)</f>
        <v>7551.2699999999995</v>
      </c>
      <c r="Z27" s="20">
        <f>SUM(Z29:Z39)</f>
        <v>843.81</v>
      </c>
      <c r="AA27" s="21">
        <f>SUM(AA29:AA39)</f>
        <v>87.87</v>
      </c>
      <c r="AC27" s="17" t="s">
        <v>20</v>
      </c>
      <c r="AD27" s="40"/>
      <c r="AE27" s="20">
        <f>SUM(AE29:AE39)</f>
        <v>45841.98</v>
      </c>
      <c r="AF27" s="20">
        <f>SUM(AF29:AF39)</f>
        <v>881.58</v>
      </c>
      <c r="AG27" s="20">
        <f>SUM(AG29:AG39)</f>
        <v>2121.14</v>
      </c>
      <c r="AH27" s="21">
        <f>SUM(AH29:AH39)</f>
        <v>40.79</v>
      </c>
      <c r="AJ27" s="17" t="s">
        <v>20</v>
      </c>
      <c r="AK27" s="40"/>
      <c r="AL27" s="20">
        <f>SUM(AL29:AL39)</f>
        <v>45841.98</v>
      </c>
      <c r="AM27" s="20">
        <f>SUM(AM29:AM39)</f>
        <v>881.58</v>
      </c>
      <c r="AN27" s="20">
        <f>SUM(AN29:AN39)</f>
        <v>2121.14</v>
      </c>
      <c r="AO27" s="21">
        <f>SUM(AO29:AO39)</f>
        <v>40.79</v>
      </c>
    </row>
    <row r="28" spans="1:41">
      <c r="A28" s="22" t="s">
        <v>10</v>
      </c>
      <c r="B28" s="41"/>
      <c r="C28" s="94"/>
      <c r="D28" s="25"/>
      <c r="E28" s="25"/>
      <c r="F28" s="43"/>
      <c r="H28" s="22" t="s">
        <v>10</v>
      </c>
      <c r="I28" s="41"/>
      <c r="J28" s="94"/>
      <c r="K28" s="25"/>
      <c r="L28" s="25"/>
      <c r="M28" s="43"/>
      <c r="O28" s="22" t="s">
        <v>10</v>
      </c>
      <c r="P28" s="41"/>
      <c r="Q28" s="94"/>
      <c r="R28" s="25"/>
      <c r="S28" s="25"/>
      <c r="T28" s="43"/>
      <c r="V28" s="22" t="s">
        <v>10</v>
      </c>
      <c r="W28" s="41"/>
      <c r="X28" s="94"/>
      <c r="Y28" s="25"/>
      <c r="Z28" s="25"/>
      <c r="AA28" s="43"/>
      <c r="AC28" s="22" t="s">
        <v>10</v>
      </c>
      <c r="AD28" s="41"/>
      <c r="AE28" s="94"/>
      <c r="AF28" s="25"/>
      <c r="AG28" s="25"/>
      <c r="AH28" s="43"/>
      <c r="AJ28" s="22" t="s">
        <v>10</v>
      </c>
      <c r="AK28" s="41"/>
      <c r="AL28" s="94"/>
      <c r="AM28" s="25"/>
      <c r="AN28" s="25"/>
      <c r="AO28" s="43"/>
    </row>
    <row r="29" spans="1:41" ht="31.5">
      <c r="A29" s="44" t="s">
        <v>21</v>
      </c>
      <c r="B29" s="28">
        <v>0</v>
      </c>
      <c r="C29" s="92">
        <v>0</v>
      </c>
      <c r="D29" s="92">
        <f t="shared" ref="D29:D39" si="19">IF(B29=0,0,ROUND(C29/B29,2))</f>
        <v>0</v>
      </c>
      <c r="E29" s="92">
        <f t="shared" ref="E29:E39" si="20">IF(C29=0,0,ROUND(C29*100/C$15/12,2))</f>
        <v>0</v>
      </c>
      <c r="F29" s="93">
        <f t="shared" ref="F29:F39" si="21">IF(B29=0,0,ROUND(E29/B29,2))</f>
        <v>0</v>
      </c>
      <c r="H29" s="44" t="s">
        <v>21</v>
      </c>
      <c r="I29" s="28">
        <v>0</v>
      </c>
      <c r="J29" s="92">
        <v>0</v>
      </c>
      <c r="K29" s="92">
        <f t="shared" ref="K29:K39" si="22">IF(I29=0,0,ROUND(J29/I29,2))</f>
        <v>0</v>
      </c>
      <c r="L29" s="92">
        <f t="shared" ref="L29:L39" si="23">IF(J29=0,0,ROUND(J29*100/J$15/12,2))</f>
        <v>0</v>
      </c>
      <c r="M29" s="93">
        <f t="shared" ref="M29:M39" si="24">IF(I29=0,0,ROUND(L29/I29,2))</f>
        <v>0</v>
      </c>
      <c r="O29" s="44" t="s">
        <v>21</v>
      </c>
      <c r="P29" s="28">
        <v>0</v>
      </c>
      <c r="Q29" s="92">
        <v>0</v>
      </c>
      <c r="R29" s="92">
        <f t="shared" ref="R29:R39" si="25">IF(P29=0,0,ROUND(Q29/P29,2))</f>
        <v>0</v>
      </c>
      <c r="S29" s="92">
        <f t="shared" ref="S29:S39" si="26">IF(Q29=0,0,ROUND(Q29*100/Q$15/12,2))</f>
        <v>0</v>
      </c>
      <c r="T29" s="93">
        <f t="shared" ref="T29:T39" si="27">IF(P29=0,0,ROUND(S29/P29,2))</f>
        <v>0</v>
      </c>
      <c r="V29" s="44" t="s">
        <v>21</v>
      </c>
      <c r="W29" s="28">
        <v>0</v>
      </c>
      <c r="X29" s="92">
        <v>0</v>
      </c>
      <c r="Y29" s="92">
        <f t="shared" ref="Y29:Y39" si="28">IF(W29=0,0,ROUND(X29/W29,2))</f>
        <v>0</v>
      </c>
      <c r="Z29" s="92">
        <f t="shared" ref="Z29:Z39" si="29">IF(X29=0,0,ROUND(X29*100/X$15/12,2))</f>
        <v>0</v>
      </c>
      <c r="AA29" s="93">
        <f t="shared" ref="AA29:AA39" si="30">IF(W29=0,0,ROUND(Z29/W29,2))</f>
        <v>0</v>
      </c>
      <c r="AC29" s="44" t="s">
        <v>21</v>
      </c>
      <c r="AD29" s="28">
        <v>0</v>
      </c>
      <c r="AE29" s="92">
        <v>0</v>
      </c>
      <c r="AF29" s="92">
        <f t="shared" ref="AF29:AF39" si="31">IF(AD29=0,0,ROUND(AE29/AD29,2))</f>
        <v>0</v>
      </c>
      <c r="AG29" s="92">
        <f t="shared" ref="AG29:AG39" si="32">IF(AE29=0,0,ROUND(AE29*100/AE$15/12,2))</f>
        <v>0</v>
      </c>
      <c r="AH29" s="93">
        <f t="shared" ref="AH29:AH39" si="33">IF(AD29=0,0,ROUND(AG29/AD29,2))</f>
        <v>0</v>
      </c>
      <c r="AJ29" s="44" t="s">
        <v>21</v>
      </c>
      <c r="AK29" s="28">
        <v>0</v>
      </c>
      <c r="AL29" s="92">
        <v>0</v>
      </c>
      <c r="AM29" s="92">
        <f t="shared" ref="AM29:AM39" si="34">IF(AK29=0,0,ROUND(AL29/AK29,2))</f>
        <v>0</v>
      </c>
      <c r="AN29" s="92">
        <f t="shared" ref="AN29:AN39" si="35">IF(AL29=0,0,ROUND(AL29*100/AL$15/12,2))</f>
        <v>0</v>
      </c>
      <c r="AO29" s="93">
        <f t="shared" ref="AO29:AO39" si="36">IF(AK29=0,0,ROUND(AN29/AK29,2))</f>
        <v>0</v>
      </c>
    </row>
    <row r="30" spans="1:41">
      <c r="A30" s="31" t="s">
        <v>22</v>
      </c>
      <c r="B30" s="32">
        <v>4</v>
      </c>
      <c r="C30" s="92">
        <v>27214.55</v>
      </c>
      <c r="D30" s="92">
        <f t="shared" si="19"/>
        <v>6803.64</v>
      </c>
      <c r="E30" s="92">
        <f t="shared" si="20"/>
        <v>309.69</v>
      </c>
      <c r="F30" s="93">
        <f t="shared" si="21"/>
        <v>77.42</v>
      </c>
      <c r="H30" s="31" t="s">
        <v>22</v>
      </c>
      <c r="I30" s="32">
        <v>4</v>
      </c>
      <c r="J30" s="92">
        <v>26678.76</v>
      </c>
      <c r="K30" s="92">
        <f t="shared" si="22"/>
        <v>6669.69</v>
      </c>
      <c r="L30" s="92">
        <f t="shared" si="23"/>
        <v>307.42</v>
      </c>
      <c r="M30" s="93">
        <f t="shared" si="24"/>
        <v>76.86</v>
      </c>
      <c r="O30" s="31" t="s">
        <v>22</v>
      </c>
      <c r="P30" s="32">
        <v>4</v>
      </c>
      <c r="Q30" s="92">
        <v>26829.31</v>
      </c>
      <c r="R30" s="92">
        <f t="shared" si="25"/>
        <v>6707.33</v>
      </c>
      <c r="S30" s="92">
        <f t="shared" si="26"/>
        <v>326.01</v>
      </c>
      <c r="T30" s="93">
        <f t="shared" si="27"/>
        <v>81.5</v>
      </c>
      <c r="V30" s="31" t="s">
        <v>22</v>
      </c>
      <c r="W30" s="32">
        <v>4</v>
      </c>
      <c r="X30" s="92">
        <v>26678.76</v>
      </c>
      <c r="Y30" s="92">
        <f t="shared" si="28"/>
        <v>6669.69</v>
      </c>
      <c r="Z30" s="92">
        <f t="shared" si="29"/>
        <v>310.42</v>
      </c>
      <c r="AA30" s="93">
        <f t="shared" si="30"/>
        <v>77.61</v>
      </c>
      <c r="AC30" s="31" t="s">
        <v>22</v>
      </c>
      <c r="AD30" s="32">
        <v>0</v>
      </c>
      <c r="AE30" s="92">
        <v>0</v>
      </c>
      <c r="AF30" s="92">
        <f t="shared" si="31"/>
        <v>0</v>
      </c>
      <c r="AG30" s="92">
        <f t="shared" si="32"/>
        <v>0</v>
      </c>
      <c r="AH30" s="93">
        <f t="shared" si="33"/>
        <v>0</v>
      </c>
      <c r="AJ30" s="31" t="s">
        <v>22</v>
      </c>
      <c r="AK30" s="32">
        <v>0</v>
      </c>
      <c r="AL30" s="92">
        <v>0</v>
      </c>
      <c r="AM30" s="92">
        <f t="shared" si="34"/>
        <v>0</v>
      </c>
      <c r="AN30" s="92">
        <f t="shared" si="35"/>
        <v>0</v>
      </c>
      <c r="AO30" s="93">
        <f t="shared" si="36"/>
        <v>0</v>
      </c>
    </row>
    <row r="31" spans="1:41">
      <c r="A31" s="31" t="s">
        <v>23</v>
      </c>
      <c r="B31" s="32">
        <v>52</v>
      </c>
      <c r="C31" s="92">
        <v>45841.98</v>
      </c>
      <c r="D31" s="92">
        <f t="shared" si="19"/>
        <v>881.58</v>
      </c>
      <c r="E31" s="92">
        <f t="shared" si="20"/>
        <v>521.66999999999996</v>
      </c>
      <c r="F31" s="93">
        <f t="shared" si="21"/>
        <v>10.029999999999999</v>
      </c>
      <c r="H31" s="31" t="s">
        <v>23</v>
      </c>
      <c r="I31" s="32">
        <v>52</v>
      </c>
      <c r="J31" s="92">
        <v>45841.98</v>
      </c>
      <c r="K31" s="92">
        <f t="shared" si="22"/>
        <v>881.58</v>
      </c>
      <c r="L31" s="92">
        <f t="shared" si="23"/>
        <v>528.23</v>
      </c>
      <c r="M31" s="93">
        <f t="shared" si="24"/>
        <v>10.16</v>
      </c>
      <c r="O31" s="31" t="s">
        <v>23</v>
      </c>
      <c r="P31" s="32">
        <v>52</v>
      </c>
      <c r="Q31" s="92">
        <v>45841.98</v>
      </c>
      <c r="R31" s="92">
        <f t="shared" si="25"/>
        <v>881.58</v>
      </c>
      <c r="S31" s="92">
        <f t="shared" si="26"/>
        <v>557.04</v>
      </c>
      <c r="T31" s="93">
        <f t="shared" si="27"/>
        <v>10.71</v>
      </c>
      <c r="V31" s="31" t="s">
        <v>23</v>
      </c>
      <c r="W31" s="32">
        <v>52</v>
      </c>
      <c r="X31" s="92">
        <v>45841.98</v>
      </c>
      <c r="Y31" s="92">
        <f t="shared" si="28"/>
        <v>881.58</v>
      </c>
      <c r="Z31" s="92">
        <f t="shared" si="29"/>
        <v>533.39</v>
      </c>
      <c r="AA31" s="93">
        <f t="shared" si="30"/>
        <v>10.26</v>
      </c>
      <c r="AC31" s="31" t="s">
        <v>23</v>
      </c>
      <c r="AD31" s="32">
        <v>52</v>
      </c>
      <c r="AE31" s="92">
        <v>45841.98</v>
      </c>
      <c r="AF31" s="92">
        <f t="shared" si="31"/>
        <v>881.58</v>
      </c>
      <c r="AG31" s="92">
        <f t="shared" si="32"/>
        <v>2121.14</v>
      </c>
      <c r="AH31" s="93">
        <f t="shared" si="33"/>
        <v>40.79</v>
      </c>
      <c r="AJ31" s="31" t="s">
        <v>23</v>
      </c>
      <c r="AK31" s="32">
        <v>52</v>
      </c>
      <c r="AL31" s="92">
        <v>45841.98</v>
      </c>
      <c r="AM31" s="92">
        <f t="shared" si="34"/>
        <v>881.58</v>
      </c>
      <c r="AN31" s="92">
        <f t="shared" si="35"/>
        <v>2121.14</v>
      </c>
      <c r="AO31" s="93">
        <f t="shared" si="36"/>
        <v>40.79</v>
      </c>
    </row>
    <row r="32" spans="1:41" ht="31.5">
      <c r="A32" s="31" t="s">
        <v>24</v>
      </c>
      <c r="B32" s="32">
        <v>0</v>
      </c>
      <c r="C32" s="92">
        <v>0</v>
      </c>
      <c r="D32" s="92">
        <f t="shared" si="19"/>
        <v>0</v>
      </c>
      <c r="E32" s="92">
        <f t="shared" si="20"/>
        <v>0</v>
      </c>
      <c r="F32" s="93">
        <f t="shared" si="21"/>
        <v>0</v>
      </c>
      <c r="H32" s="31" t="s">
        <v>24</v>
      </c>
      <c r="I32" s="32">
        <v>0</v>
      </c>
      <c r="J32" s="92">
        <v>0</v>
      </c>
      <c r="K32" s="92">
        <f t="shared" si="22"/>
        <v>0</v>
      </c>
      <c r="L32" s="92">
        <f t="shared" si="23"/>
        <v>0</v>
      </c>
      <c r="M32" s="93">
        <f t="shared" si="24"/>
        <v>0</v>
      </c>
      <c r="O32" s="31" t="s">
        <v>24</v>
      </c>
      <c r="P32" s="32">
        <v>0</v>
      </c>
      <c r="Q32" s="92">
        <v>0</v>
      </c>
      <c r="R32" s="92">
        <f t="shared" si="25"/>
        <v>0</v>
      </c>
      <c r="S32" s="92">
        <f t="shared" si="26"/>
        <v>0</v>
      </c>
      <c r="T32" s="93">
        <f t="shared" si="27"/>
        <v>0</v>
      </c>
      <c r="V32" s="31" t="s">
        <v>24</v>
      </c>
      <c r="W32" s="32">
        <v>0</v>
      </c>
      <c r="X32" s="92">
        <v>0</v>
      </c>
      <c r="Y32" s="92">
        <f t="shared" si="28"/>
        <v>0</v>
      </c>
      <c r="Z32" s="92">
        <f t="shared" si="29"/>
        <v>0</v>
      </c>
      <c r="AA32" s="93">
        <f t="shared" si="30"/>
        <v>0</v>
      </c>
      <c r="AC32" s="31" t="s">
        <v>24</v>
      </c>
      <c r="AD32" s="32">
        <v>0</v>
      </c>
      <c r="AE32" s="92">
        <v>0</v>
      </c>
      <c r="AF32" s="92">
        <f t="shared" si="31"/>
        <v>0</v>
      </c>
      <c r="AG32" s="92">
        <f t="shared" si="32"/>
        <v>0</v>
      </c>
      <c r="AH32" s="93">
        <f t="shared" si="33"/>
        <v>0</v>
      </c>
      <c r="AJ32" s="31" t="s">
        <v>24</v>
      </c>
      <c r="AK32" s="32">
        <v>0</v>
      </c>
      <c r="AL32" s="92">
        <v>0</v>
      </c>
      <c r="AM32" s="92">
        <f t="shared" si="34"/>
        <v>0</v>
      </c>
      <c r="AN32" s="92">
        <f t="shared" si="35"/>
        <v>0</v>
      </c>
      <c r="AO32" s="93">
        <f t="shared" si="36"/>
        <v>0</v>
      </c>
    </row>
    <row r="33" spans="1:41">
      <c r="A33" s="31" t="s">
        <v>25</v>
      </c>
      <c r="B33" s="32">
        <v>0</v>
      </c>
      <c r="C33" s="92">
        <v>0</v>
      </c>
      <c r="D33" s="92">
        <f t="shared" si="19"/>
        <v>0</v>
      </c>
      <c r="E33" s="92">
        <f t="shared" si="20"/>
        <v>0</v>
      </c>
      <c r="F33" s="93">
        <f t="shared" si="21"/>
        <v>0</v>
      </c>
      <c r="H33" s="31" t="s">
        <v>25</v>
      </c>
      <c r="I33" s="32">
        <v>0</v>
      </c>
      <c r="J33" s="92">
        <v>0</v>
      </c>
      <c r="K33" s="92">
        <f t="shared" si="22"/>
        <v>0</v>
      </c>
      <c r="L33" s="92">
        <f t="shared" si="23"/>
        <v>0</v>
      </c>
      <c r="M33" s="93">
        <f t="shared" si="24"/>
        <v>0</v>
      </c>
      <c r="O33" s="31" t="s">
        <v>25</v>
      </c>
      <c r="P33" s="32">
        <v>0</v>
      </c>
      <c r="Q33" s="92">
        <v>0</v>
      </c>
      <c r="R33" s="92">
        <f t="shared" si="25"/>
        <v>0</v>
      </c>
      <c r="S33" s="92">
        <f t="shared" si="26"/>
        <v>0</v>
      </c>
      <c r="T33" s="93">
        <f t="shared" si="27"/>
        <v>0</v>
      </c>
      <c r="V33" s="31" t="s">
        <v>25</v>
      </c>
      <c r="W33" s="32">
        <v>0</v>
      </c>
      <c r="X33" s="92">
        <v>0</v>
      </c>
      <c r="Y33" s="92">
        <f t="shared" si="28"/>
        <v>0</v>
      </c>
      <c r="Z33" s="92">
        <f t="shared" si="29"/>
        <v>0</v>
      </c>
      <c r="AA33" s="93">
        <f t="shared" si="30"/>
        <v>0</v>
      </c>
      <c r="AC33" s="31" t="s">
        <v>25</v>
      </c>
      <c r="AD33" s="32">
        <v>0</v>
      </c>
      <c r="AE33" s="92">
        <v>0</v>
      </c>
      <c r="AF33" s="92">
        <f t="shared" si="31"/>
        <v>0</v>
      </c>
      <c r="AG33" s="92">
        <f t="shared" si="32"/>
        <v>0</v>
      </c>
      <c r="AH33" s="93">
        <f t="shared" si="33"/>
        <v>0</v>
      </c>
      <c r="AJ33" s="31" t="s">
        <v>25</v>
      </c>
      <c r="AK33" s="32">
        <v>0</v>
      </c>
      <c r="AL33" s="92">
        <v>0</v>
      </c>
      <c r="AM33" s="92">
        <f t="shared" si="34"/>
        <v>0</v>
      </c>
      <c r="AN33" s="92">
        <f t="shared" si="35"/>
        <v>0</v>
      </c>
      <c r="AO33" s="93">
        <f t="shared" si="36"/>
        <v>0</v>
      </c>
    </row>
    <row r="34" spans="1:41" ht="31.5">
      <c r="A34" s="31" t="s">
        <v>26</v>
      </c>
      <c r="B34" s="32">
        <v>0</v>
      </c>
      <c r="C34" s="92">
        <v>0</v>
      </c>
      <c r="D34" s="92">
        <f t="shared" si="19"/>
        <v>0</v>
      </c>
      <c r="E34" s="92">
        <f t="shared" si="20"/>
        <v>0</v>
      </c>
      <c r="F34" s="93">
        <f t="shared" si="21"/>
        <v>0</v>
      </c>
      <c r="H34" s="31" t="s">
        <v>26</v>
      </c>
      <c r="I34" s="32">
        <v>0</v>
      </c>
      <c r="J34" s="92">
        <v>0</v>
      </c>
      <c r="K34" s="92">
        <f t="shared" si="22"/>
        <v>0</v>
      </c>
      <c r="L34" s="92">
        <f t="shared" si="23"/>
        <v>0</v>
      </c>
      <c r="M34" s="93">
        <f t="shared" si="24"/>
        <v>0</v>
      </c>
      <c r="O34" s="31" t="s">
        <v>26</v>
      </c>
      <c r="P34" s="32">
        <v>0</v>
      </c>
      <c r="Q34" s="92">
        <v>0</v>
      </c>
      <c r="R34" s="92">
        <f t="shared" si="25"/>
        <v>0</v>
      </c>
      <c r="S34" s="92">
        <f t="shared" si="26"/>
        <v>0</v>
      </c>
      <c r="T34" s="93">
        <f t="shared" si="27"/>
        <v>0</v>
      </c>
      <c r="V34" s="31" t="s">
        <v>26</v>
      </c>
      <c r="W34" s="32">
        <v>0</v>
      </c>
      <c r="X34" s="92">
        <v>0</v>
      </c>
      <c r="Y34" s="92">
        <f t="shared" si="28"/>
        <v>0</v>
      </c>
      <c r="Z34" s="92">
        <f t="shared" si="29"/>
        <v>0</v>
      </c>
      <c r="AA34" s="93">
        <f t="shared" si="30"/>
        <v>0</v>
      </c>
      <c r="AC34" s="31" t="s">
        <v>26</v>
      </c>
      <c r="AD34" s="32">
        <v>0</v>
      </c>
      <c r="AE34" s="92">
        <v>0</v>
      </c>
      <c r="AF34" s="92">
        <f t="shared" si="31"/>
        <v>0</v>
      </c>
      <c r="AG34" s="92">
        <f t="shared" si="32"/>
        <v>0</v>
      </c>
      <c r="AH34" s="93">
        <f t="shared" si="33"/>
        <v>0</v>
      </c>
      <c r="AJ34" s="31" t="s">
        <v>26</v>
      </c>
      <c r="AK34" s="32">
        <v>0</v>
      </c>
      <c r="AL34" s="92">
        <v>0</v>
      </c>
      <c r="AM34" s="92">
        <f t="shared" si="34"/>
        <v>0</v>
      </c>
      <c r="AN34" s="92">
        <f t="shared" si="35"/>
        <v>0</v>
      </c>
      <c r="AO34" s="93">
        <f t="shared" si="36"/>
        <v>0</v>
      </c>
    </row>
    <row r="35" spans="1:41">
      <c r="A35" s="31" t="s">
        <v>27</v>
      </c>
      <c r="B35" s="32">
        <v>0</v>
      </c>
      <c r="C35" s="92">
        <v>0</v>
      </c>
      <c r="D35" s="92">
        <f t="shared" si="19"/>
        <v>0</v>
      </c>
      <c r="E35" s="92">
        <f t="shared" si="20"/>
        <v>0</v>
      </c>
      <c r="F35" s="93">
        <f t="shared" si="21"/>
        <v>0</v>
      </c>
      <c r="H35" s="31" t="s">
        <v>27</v>
      </c>
      <c r="I35" s="32">
        <v>0</v>
      </c>
      <c r="J35" s="92">
        <v>0</v>
      </c>
      <c r="K35" s="92">
        <f t="shared" si="22"/>
        <v>0</v>
      </c>
      <c r="L35" s="92">
        <f t="shared" si="23"/>
        <v>0</v>
      </c>
      <c r="M35" s="93">
        <f t="shared" si="24"/>
        <v>0</v>
      </c>
      <c r="O35" s="31" t="s">
        <v>27</v>
      </c>
      <c r="P35" s="32">
        <v>0</v>
      </c>
      <c r="Q35" s="92">
        <v>0</v>
      </c>
      <c r="R35" s="92">
        <f t="shared" si="25"/>
        <v>0</v>
      </c>
      <c r="S35" s="92">
        <f t="shared" si="26"/>
        <v>0</v>
      </c>
      <c r="T35" s="93">
        <f t="shared" si="27"/>
        <v>0</v>
      </c>
      <c r="V35" s="31" t="s">
        <v>27</v>
      </c>
      <c r="W35" s="32">
        <v>0</v>
      </c>
      <c r="X35" s="92">
        <v>0</v>
      </c>
      <c r="Y35" s="92">
        <f t="shared" si="28"/>
        <v>0</v>
      </c>
      <c r="Z35" s="92">
        <f t="shared" si="29"/>
        <v>0</v>
      </c>
      <c r="AA35" s="93">
        <f t="shared" si="30"/>
        <v>0</v>
      </c>
      <c r="AC35" s="31" t="s">
        <v>27</v>
      </c>
      <c r="AD35" s="32">
        <v>0</v>
      </c>
      <c r="AE35" s="92">
        <v>0</v>
      </c>
      <c r="AF35" s="92">
        <f t="shared" si="31"/>
        <v>0</v>
      </c>
      <c r="AG35" s="92">
        <f t="shared" si="32"/>
        <v>0</v>
      </c>
      <c r="AH35" s="93">
        <f t="shared" si="33"/>
        <v>0</v>
      </c>
      <c r="AJ35" s="31" t="s">
        <v>27</v>
      </c>
      <c r="AK35" s="32">
        <v>0</v>
      </c>
      <c r="AL35" s="92">
        <v>0</v>
      </c>
      <c r="AM35" s="92">
        <f t="shared" si="34"/>
        <v>0</v>
      </c>
      <c r="AN35" s="92">
        <f t="shared" si="35"/>
        <v>0</v>
      </c>
      <c r="AO35" s="93">
        <f t="shared" si="36"/>
        <v>0</v>
      </c>
    </row>
    <row r="36" spans="1:41">
      <c r="A36" s="31" t="s">
        <v>28</v>
      </c>
      <c r="B36" s="32">
        <v>0</v>
      </c>
      <c r="C36" s="92">
        <v>0</v>
      </c>
      <c r="D36" s="92">
        <f t="shared" si="19"/>
        <v>0</v>
      </c>
      <c r="E36" s="92">
        <f t="shared" si="20"/>
        <v>0</v>
      </c>
      <c r="F36" s="93">
        <f t="shared" si="21"/>
        <v>0</v>
      </c>
      <c r="H36" s="31" t="s">
        <v>28</v>
      </c>
      <c r="I36" s="32">
        <v>0</v>
      </c>
      <c r="J36" s="92">
        <v>0</v>
      </c>
      <c r="K36" s="92">
        <f t="shared" si="22"/>
        <v>0</v>
      </c>
      <c r="L36" s="92">
        <f t="shared" si="23"/>
        <v>0</v>
      </c>
      <c r="M36" s="93">
        <f t="shared" si="24"/>
        <v>0</v>
      </c>
      <c r="O36" s="31" t="s">
        <v>28</v>
      </c>
      <c r="P36" s="32">
        <v>0</v>
      </c>
      <c r="Q36" s="92">
        <v>0</v>
      </c>
      <c r="R36" s="92">
        <f t="shared" si="25"/>
        <v>0</v>
      </c>
      <c r="S36" s="92">
        <f t="shared" si="26"/>
        <v>0</v>
      </c>
      <c r="T36" s="93">
        <f t="shared" si="27"/>
        <v>0</v>
      </c>
      <c r="V36" s="31" t="s">
        <v>28</v>
      </c>
      <c r="W36" s="32">
        <v>0</v>
      </c>
      <c r="X36" s="92">
        <v>0</v>
      </c>
      <c r="Y36" s="92">
        <f t="shared" si="28"/>
        <v>0</v>
      </c>
      <c r="Z36" s="92">
        <f t="shared" si="29"/>
        <v>0</v>
      </c>
      <c r="AA36" s="93">
        <f t="shared" si="30"/>
        <v>0</v>
      </c>
      <c r="AC36" s="31" t="s">
        <v>28</v>
      </c>
      <c r="AD36" s="32">
        <v>0</v>
      </c>
      <c r="AE36" s="92">
        <v>0</v>
      </c>
      <c r="AF36" s="92">
        <f t="shared" si="31"/>
        <v>0</v>
      </c>
      <c r="AG36" s="92">
        <f t="shared" si="32"/>
        <v>0</v>
      </c>
      <c r="AH36" s="93">
        <f t="shared" si="33"/>
        <v>0</v>
      </c>
      <c r="AJ36" s="31" t="s">
        <v>28</v>
      </c>
      <c r="AK36" s="32">
        <v>0</v>
      </c>
      <c r="AL36" s="92">
        <v>0</v>
      </c>
      <c r="AM36" s="92">
        <f t="shared" si="34"/>
        <v>0</v>
      </c>
      <c r="AN36" s="92">
        <f t="shared" si="35"/>
        <v>0</v>
      </c>
      <c r="AO36" s="93">
        <f t="shared" si="36"/>
        <v>0</v>
      </c>
    </row>
    <row r="37" spans="1:41" ht="31.5">
      <c r="A37" s="31" t="s">
        <v>29</v>
      </c>
      <c r="B37" s="32">
        <v>0</v>
      </c>
      <c r="C37" s="92">
        <v>0</v>
      </c>
      <c r="D37" s="92">
        <f t="shared" si="19"/>
        <v>0</v>
      </c>
      <c r="E37" s="92">
        <f t="shared" si="20"/>
        <v>0</v>
      </c>
      <c r="F37" s="93">
        <f t="shared" si="21"/>
        <v>0</v>
      </c>
      <c r="H37" s="31" t="s">
        <v>29</v>
      </c>
      <c r="I37" s="32">
        <v>0</v>
      </c>
      <c r="J37" s="92">
        <v>0</v>
      </c>
      <c r="K37" s="92">
        <f t="shared" si="22"/>
        <v>0</v>
      </c>
      <c r="L37" s="92">
        <f t="shared" si="23"/>
        <v>0</v>
      </c>
      <c r="M37" s="93">
        <f t="shared" si="24"/>
        <v>0</v>
      </c>
      <c r="O37" s="31" t="s">
        <v>29</v>
      </c>
      <c r="P37" s="32">
        <v>0</v>
      </c>
      <c r="Q37" s="92">
        <v>0</v>
      </c>
      <c r="R37" s="92">
        <f t="shared" si="25"/>
        <v>0</v>
      </c>
      <c r="S37" s="92">
        <f t="shared" si="26"/>
        <v>0</v>
      </c>
      <c r="T37" s="93">
        <f t="shared" si="27"/>
        <v>0</v>
      </c>
      <c r="V37" s="31" t="s">
        <v>29</v>
      </c>
      <c r="W37" s="32">
        <v>0</v>
      </c>
      <c r="X37" s="92">
        <v>0</v>
      </c>
      <c r="Y37" s="92">
        <f t="shared" si="28"/>
        <v>0</v>
      </c>
      <c r="Z37" s="92">
        <f t="shared" si="29"/>
        <v>0</v>
      </c>
      <c r="AA37" s="93">
        <f t="shared" si="30"/>
        <v>0</v>
      </c>
      <c r="AC37" s="31" t="s">
        <v>29</v>
      </c>
      <c r="AD37" s="32">
        <v>0</v>
      </c>
      <c r="AE37" s="92">
        <v>0</v>
      </c>
      <c r="AF37" s="92">
        <f t="shared" si="31"/>
        <v>0</v>
      </c>
      <c r="AG37" s="92">
        <f t="shared" si="32"/>
        <v>0</v>
      </c>
      <c r="AH37" s="93">
        <f t="shared" si="33"/>
        <v>0</v>
      </c>
      <c r="AJ37" s="31" t="s">
        <v>29</v>
      </c>
      <c r="AK37" s="32">
        <v>0</v>
      </c>
      <c r="AL37" s="92">
        <v>0</v>
      </c>
      <c r="AM37" s="92">
        <f t="shared" si="34"/>
        <v>0</v>
      </c>
      <c r="AN37" s="92">
        <f t="shared" si="35"/>
        <v>0</v>
      </c>
      <c r="AO37" s="93">
        <f t="shared" si="36"/>
        <v>0</v>
      </c>
    </row>
    <row r="38" spans="1:41">
      <c r="A38" s="31" t="s">
        <v>30</v>
      </c>
      <c r="B38" s="32">
        <v>0</v>
      </c>
      <c r="C38" s="92">
        <v>0</v>
      </c>
      <c r="D38" s="92">
        <f t="shared" si="19"/>
        <v>0</v>
      </c>
      <c r="E38" s="92">
        <f t="shared" si="20"/>
        <v>0</v>
      </c>
      <c r="F38" s="93">
        <f t="shared" si="21"/>
        <v>0</v>
      </c>
      <c r="H38" s="31" t="s">
        <v>30</v>
      </c>
      <c r="I38" s="32">
        <v>0</v>
      </c>
      <c r="J38" s="92">
        <v>0</v>
      </c>
      <c r="K38" s="92">
        <f t="shared" si="22"/>
        <v>0</v>
      </c>
      <c r="L38" s="92">
        <f t="shared" si="23"/>
        <v>0</v>
      </c>
      <c r="M38" s="93">
        <f t="shared" si="24"/>
        <v>0</v>
      </c>
      <c r="O38" s="31" t="s">
        <v>30</v>
      </c>
      <c r="P38" s="32">
        <v>0</v>
      </c>
      <c r="Q38" s="92">
        <v>0</v>
      </c>
      <c r="R38" s="92">
        <f t="shared" si="25"/>
        <v>0</v>
      </c>
      <c r="S38" s="92">
        <f t="shared" si="26"/>
        <v>0</v>
      </c>
      <c r="T38" s="93">
        <f t="shared" si="27"/>
        <v>0</v>
      </c>
      <c r="V38" s="31" t="s">
        <v>30</v>
      </c>
      <c r="W38" s="32">
        <v>0</v>
      </c>
      <c r="X38" s="92">
        <v>0</v>
      </c>
      <c r="Y38" s="92">
        <f t="shared" si="28"/>
        <v>0</v>
      </c>
      <c r="Z38" s="92">
        <f t="shared" si="29"/>
        <v>0</v>
      </c>
      <c r="AA38" s="93">
        <f t="shared" si="30"/>
        <v>0</v>
      </c>
      <c r="AC38" s="31" t="s">
        <v>30</v>
      </c>
      <c r="AD38" s="32">
        <v>0</v>
      </c>
      <c r="AE38" s="92">
        <v>0</v>
      </c>
      <c r="AF38" s="92">
        <f t="shared" si="31"/>
        <v>0</v>
      </c>
      <c r="AG38" s="92">
        <f t="shared" si="32"/>
        <v>0</v>
      </c>
      <c r="AH38" s="93">
        <f t="shared" si="33"/>
        <v>0</v>
      </c>
      <c r="AJ38" s="31" t="s">
        <v>30</v>
      </c>
      <c r="AK38" s="32">
        <v>0</v>
      </c>
      <c r="AL38" s="92">
        <v>0</v>
      </c>
      <c r="AM38" s="92">
        <f t="shared" si="34"/>
        <v>0</v>
      </c>
      <c r="AN38" s="92">
        <f t="shared" si="35"/>
        <v>0</v>
      </c>
      <c r="AO38" s="93">
        <f t="shared" si="36"/>
        <v>0</v>
      </c>
    </row>
    <row r="39" spans="1:41" ht="31.5">
      <c r="A39" s="36" t="s">
        <v>31</v>
      </c>
      <c r="B39" s="37">
        <v>0</v>
      </c>
      <c r="C39" s="92">
        <v>0</v>
      </c>
      <c r="D39" s="92">
        <f t="shared" si="19"/>
        <v>0</v>
      </c>
      <c r="E39" s="92">
        <f t="shared" si="20"/>
        <v>0</v>
      </c>
      <c r="F39" s="93">
        <f t="shared" si="21"/>
        <v>0</v>
      </c>
      <c r="H39" s="36" t="s">
        <v>31</v>
      </c>
      <c r="I39" s="37">
        <v>0</v>
      </c>
      <c r="J39" s="92">
        <v>0</v>
      </c>
      <c r="K39" s="92">
        <f t="shared" si="22"/>
        <v>0</v>
      </c>
      <c r="L39" s="92">
        <f t="shared" si="23"/>
        <v>0</v>
      </c>
      <c r="M39" s="93">
        <f t="shared" si="24"/>
        <v>0</v>
      </c>
      <c r="O39" s="36" t="s">
        <v>31</v>
      </c>
      <c r="P39" s="37">
        <v>0</v>
      </c>
      <c r="Q39" s="92">
        <v>0</v>
      </c>
      <c r="R39" s="92">
        <f t="shared" si="25"/>
        <v>0</v>
      </c>
      <c r="S39" s="92">
        <f t="shared" si="26"/>
        <v>0</v>
      </c>
      <c r="T39" s="93">
        <f t="shared" si="27"/>
        <v>0</v>
      </c>
      <c r="V39" s="36" t="s">
        <v>31</v>
      </c>
      <c r="W39" s="37">
        <v>0</v>
      </c>
      <c r="X39" s="92">
        <v>0</v>
      </c>
      <c r="Y39" s="92">
        <f t="shared" si="28"/>
        <v>0</v>
      </c>
      <c r="Z39" s="92">
        <f t="shared" si="29"/>
        <v>0</v>
      </c>
      <c r="AA39" s="93">
        <f t="shared" si="30"/>
        <v>0</v>
      </c>
      <c r="AC39" s="36" t="s">
        <v>31</v>
      </c>
      <c r="AD39" s="37">
        <v>0</v>
      </c>
      <c r="AE39" s="92">
        <v>0</v>
      </c>
      <c r="AF39" s="92">
        <f t="shared" si="31"/>
        <v>0</v>
      </c>
      <c r="AG39" s="92">
        <f t="shared" si="32"/>
        <v>0</v>
      </c>
      <c r="AH39" s="93">
        <f t="shared" si="33"/>
        <v>0</v>
      </c>
      <c r="AJ39" s="36" t="s">
        <v>31</v>
      </c>
      <c r="AK39" s="37">
        <v>0</v>
      </c>
      <c r="AL39" s="92">
        <v>0</v>
      </c>
      <c r="AM39" s="92">
        <f t="shared" si="34"/>
        <v>0</v>
      </c>
      <c r="AN39" s="92">
        <f t="shared" si="35"/>
        <v>0</v>
      </c>
      <c r="AO39" s="93">
        <f t="shared" si="36"/>
        <v>0</v>
      </c>
    </row>
    <row r="40" spans="1:41" ht="76.5" customHeight="1">
      <c r="A40" s="45" t="s">
        <v>32</v>
      </c>
      <c r="B40" s="46"/>
      <c r="C40" s="20">
        <f>SUM(C42:C52)</f>
        <v>197806.35</v>
      </c>
      <c r="D40" s="20"/>
      <c r="E40" s="20">
        <f>SUM(E42:E52)</f>
        <v>2250.9700000000003</v>
      </c>
      <c r="F40" s="47"/>
      <c r="H40" s="45" t="s">
        <v>32</v>
      </c>
      <c r="I40" s="46"/>
      <c r="J40" s="20">
        <f>SUM(J42:J52)</f>
        <v>259456.59</v>
      </c>
      <c r="K40" s="20"/>
      <c r="L40" s="20">
        <f>SUM(L42:L52)</f>
        <v>2989.6800000000003</v>
      </c>
      <c r="M40" s="47"/>
      <c r="O40" s="45" t="s">
        <v>32</v>
      </c>
      <c r="P40" s="46"/>
      <c r="Q40" s="20">
        <f>SUM(Q42:Q52)</f>
        <v>249403.44</v>
      </c>
      <c r="R40" s="20"/>
      <c r="S40" s="20">
        <f>SUM(S42:S52)</f>
        <v>3030.5600000000004</v>
      </c>
      <c r="T40" s="47"/>
      <c r="V40" s="45" t="s">
        <v>32</v>
      </c>
      <c r="W40" s="46"/>
      <c r="X40" s="20">
        <f>SUM(X42:X52)</f>
        <v>257943.15</v>
      </c>
      <c r="Y40" s="20"/>
      <c r="Z40" s="20">
        <f>SUM(Z42:Z52)</f>
        <v>3001.29</v>
      </c>
      <c r="AA40" s="47"/>
      <c r="AC40" s="45" t="s">
        <v>32</v>
      </c>
      <c r="AD40" s="46"/>
      <c r="AE40" s="20">
        <f>SUM(AE42:AE52)</f>
        <v>24787.17</v>
      </c>
      <c r="AF40" s="20"/>
      <c r="AG40" s="20">
        <f>SUM(AG42:AG52)</f>
        <v>1146.92</v>
      </c>
      <c r="AH40" s="47"/>
      <c r="AJ40" s="45" t="s">
        <v>32</v>
      </c>
      <c r="AK40" s="46"/>
      <c r="AL40" s="20">
        <f>SUM(AL42:AL52)</f>
        <v>24787.17</v>
      </c>
      <c r="AM40" s="20"/>
      <c r="AN40" s="20">
        <f>SUM(AN42:AN52)</f>
        <v>1146.92</v>
      </c>
      <c r="AO40" s="47"/>
    </row>
    <row r="41" spans="1:41">
      <c r="A41" s="22" t="s">
        <v>10</v>
      </c>
      <c r="B41" s="48"/>
      <c r="C41" s="94"/>
      <c r="D41" s="25"/>
      <c r="E41" s="25"/>
      <c r="F41" s="43"/>
      <c r="H41" s="22" t="s">
        <v>10</v>
      </c>
      <c r="I41" s="48"/>
      <c r="J41" s="94"/>
      <c r="K41" s="25"/>
      <c r="L41" s="25"/>
      <c r="M41" s="43"/>
      <c r="O41" s="22" t="s">
        <v>10</v>
      </c>
      <c r="P41" s="48"/>
      <c r="Q41" s="94"/>
      <c r="R41" s="25"/>
      <c r="S41" s="25"/>
      <c r="T41" s="43"/>
      <c r="V41" s="22" t="s">
        <v>10</v>
      </c>
      <c r="W41" s="48"/>
      <c r="X41" s="94"/>
      <c r="Y41" s="25"/>
      <c r="Z41" s="25"/>
      <c r="AA41" s="43"/>
      <c r="AC41" s="22" t="s">
        <v>10</v>
      </c>
      <c r="AD41" s="48"/>
      <c r="AE41" s="94"/>
      <c r="AF41" s="25"/>
      <c r="AG41" s="25"/>
      <c r="AH41" s="43"/>
      <c r="AJ41" s="22" t="s">
        <v>10</v>
      </c>
      <c r="AK41" s="48"/>
      <c r="AL41" s="94"/>
      <c r="AM41" s="25"/>
      <c r="AN41" s="25"/>
      <c r="AO41" s="43"/>
    </row>
    <row r="42" spans="1:41">
      <c r="A42" s="44" t="s">
        <v>33</v>
      </c>
      <c r="B42" s="28">
        <v>0</v>
      </c>
      <c r="C42" s="92">
        <v>0</v>
      </c>
      <c r="D42" s="92">
        <f t="shared" ref="D42:D50" si="37">IF(B42=0,0,ROUND(C42/B42,2))</f>
        <v>0</v>
      </c>
      <c r="E42" s="92">
        <f t="shared" ref="E42:E52" si="38">IF(C42=0,0,ROUND(C42*100/C$15/12,2))</f>
        <v>0</v>
      </c>
      <c r="F42" s="93">
        <f t="shared" ref="F42:F50" si="39">IF(B42=0,0,ROUND(E42/B42,2))</f>
        <v>0</v>
      </c>
      <c r="H42" s="44" t="s">
        <v>33</v>
      </c>
      <c r="I42" s="28">
        <v>0</v>
      </c>
      <c r="J42" s="92">
        <v>0</v>
      </c>
      <c r="K42" s="92">
        <f t="shared" ref="K42:K50" si="40">IF(I42=0,0,ROUND(J42/I42,2))</f>
        <v>0</v>
      </c>
      <c r="L42" s="92">
        <f t="shared" ref="L42:L52" si="41">IF(J42=0,0,ROUND(J42*100/J$15/12,2))</f>
        <v>0</v>
      </c>
      <c r="M42" s="93">
        <f t="shared" ref="M42:M50" si="42">IF(I42=0,0,ROUND(L42/I42,2))</f>
        <v>0</v>
      </c>
      <c r="O42" s="44" t="s">
        <v>33</v>
      </c>
      <c r="P42" s="28">
        <v>0</v>
      </c>
      <c r="Q42" s="92">
        <v>0</v>
      </c>
      <c r="R42" s="92">
        <f t="shared" ref="R42:R50" si="43">IF(P42=0,0,ROUND(Q42/P42,2))</f>
        <v>0</v>
      </c>
      <c r="S42" s="92">
        <f t="shared" ref="S42:S52" si="44">IF(Q42=0,0,ROUND(Q42*100/Q$15/12,2))</f>
        <v>0</v>
      </c>
      <c r="T42" s="93">
        <f t="shared" ref="T42:T50" si="45">IF(P42=0,0,ROUND(S42/P42,2))</f>
        <v>0</v>
      </c>
      <c r="V42" s="44" t="s">
        <v>33</v>
      </c>
      <c r="W42" s="28">
        <v>0</v>
      </c>
      <c r="X42" s="92">
        <v>0</v>
      </c>
      <c r="Y42" s="92">
        <f t="shared" ref="Y42:Y50" si="46">IF(W42=0,0,ROUND(X42/W42,2))</f>
        <v>0</v>
      </c>
      <c r="Z42" s="92">
        <f t="shared" ref="Z42:Z52" si="47">IF(X42=0,0,ROUND(X42*100/X$15/12,2))</f>
        <v>0</v>
      </c>
      <c r="AA42" s="93">
        <f t="shared" ref="AA42:AA50" si="48">IF(W42=0,0,ROUND(Z42/W42,2))</f>
        <v>0</v>
      </c>
      <c r="AC42" s="44" t="s">
        <v>33</v>
      </c>
      <c r="AD42" s="28">
        <v>0</v>
      </c>
      <c r="AE42" s="92">
        <v>0</v>
      </c>
      <c r="AF42" s="92">
        <f t="shared" ref="AF42:AF50" si="49">IF(AD42=0,0,ROUND(AE42/AD42,2))</f>
        <v>0</v>
      </c>
      <c r="AG42" s="92">
        <f t="shared" ref="AG42:AG52" si="50">IF(AE42=0,0,ROUND(AE42*100/AE$15/12,2))</f>
        <v>0</v>
      </c>
      <c r="AH42" s="93">
        <f t="shared" ref="AH42:AH50" si="51">IF(AD42=0,0,ROUND(AG42/AD42,2))</f>
        <v>0</v>
      </c>
      <c r="AJ42" s="44" t="s">
        <v>33</v>
      </c>
      <c r="AK42" s="28">
        <v>0</v>
      </c>
      <c r="AL42" s="92">
        <v>0</v>
      </c>
      <c r="AM42" s="92">
        <f t="shared" ref="AM42:AM50" si="52">IF(AK42=0,0,ROUND(AL42/AK42,2))</f>
        <v>0</v>
      </c>
      <c r="AN42" s="92">
        <f t="shared" ref="AN42:AN52" si="53">IF(AL42=0,0,ROUND(AL42*100/AL$15/12,2))</f>
        <v>0</v>
      </c>
      <c r="AO42" s="93">
        <f t="shared" ref="AO42:AO50" si="54">IF(AK42=0,0,ROUND(AN42/AK42,2))</f>
        <v>0</v>
      </c>
    </row>
    <row r="43" spans="1:41" ht="31.5">
      <c r="A43" s="31" t="s">
        <v>68</v>
      </c>
      <c r="B43" s="32">
        <v>1</v>
      </c>
      <c r="C43" s="92">
        <v>102920.61</v>
      </c>
      <c r="D43" s="92">
        <f t="shared" si="37"/>
        <v>102920.61</v>
      </c>
      <c r="E43" s="92">
        <f t="shared" si="38"/>
        <v>1171.2</v>
      </c>
      <c r="F43" s="93">
        <f t="shared" si="39"/>
        <v>1171.2</v>
      </c>
      <c r="H43" s="31" t="s">
        <v>68</v>
      </c>
      <c r="I43" s="32">
        <v>1</v>
      </c>
      <c r="J43" s="92">
        <v>106971.42</v>
      </c>
      <c r="K43" s="92">
        <f t="shared" si="40"/>
        <v>106971.42</v>
      </c>
      <c r="L43" s="92">
        <f t="shared" si="41"/>
        <v>1232.6199999999999</v>
      </c>
      <c r="M43" s="93">
        <f t="shared" si="42"/>
        <v>1232.6199999999999</v>
      </c>
      <c r="O43" s="31" t="s">
        <v>68</v>
      </c>
      <c r="P43" s="32">
        <v>1</v>
      </c>
      <c r="Q43" s="92">
        <v>104795.98</v>
      </c>
      <c r="R43" s="92">
        <f t="shared" si="43"/>
        <v>104795.98</v>
      </c>
      <c r="S43" s="92">
        <f t="shared" si="44"/>
        <v>1273.4000000000001</v>
      </c>
      <c r="T43" s="93">
        <f t="shared" si="45"/>
        <v>1273.4000000000001</v>
      </c>
      <c r="V43" s="31" t="s">
        <v>68</v>
      </c>
      <c r="W43" s="32">
        <v>1</v>
      </c>
      <c r="X43" s="92">
        <v>106933.91</v>
      </c>
      <c r="Y43" s="92">
        <f t="shared" si="46"/>
        <v>106933.91</v>
      </c>
      <c r="Z43" s="92">
        <f t="shared" si="47"/>
        <v>1244.23</v>
      </c>
      <c r="AA43" s="93">
        <f t="shared" si="48"/>
        <v>1244.23</v>
      </c>
      <c r="AC43" s="31" t="s">
        <v>68</v>
      </c>
      <c r="AD43" s="32">
        <v>1</v>
      </c>
      <c r="AE43" s="92">
        <v>0</v>
      </c>
      <c r="AF43" s="92">
        <f t="shared" si="49"/>
        <v>0</v>
      </c>
      <c r="AG43" s="92">
        <f t="shared" si="50"/>
        <v>0</v>
      </c>
      <c r="AH43" s="93">
        <f t="shared" si="51"/>
        <v>0</v>
      </c>
      <c r="AJ43" s="31" t="s">
        <v>68</v>
      </c>
      <c r="AK43" s="32">
        <v>1</v>
      </c>
      <c r="AL43" s="92">
        <v>0</v>
      </c>
      <c r="AM43" s="92">
        <f t="shared" si="52"/>
        <v>0</v>
      </c>
      <c r="AN43" s="92">
        <f t="shared" si="53"/>
        <v>0</v>
      </c>
      <c r="AO43" s="93">
        <f t="shared" si="54"/>
        <v>0</v>
      </c>
    </row>
    <row r="44" spans="1:41" ht="31.5">
      <c r="A44" s="31" t="s">
        <v>35</v>
      </c>
      <c r="B44" s="32">
        <v>0</v>
      </c>
      <c r="C44" s="92">
        <v>0</v>
      </c>
      <c r="D44" s="92">
        <f t="shared" si="37"/>
        <v>0</v>
      </c>
      <c r="E44" s="92">
        <f t="shared" si="38"/>
        <v>0</v>
      </c>
      <c r="F44" s="93">
        <f t="shared" si="39"/>
        <v>0</v>
      </c>
      <c r="H44" s="31" t="s">
        <v>35</v>
      </c>
      <c r="I44" s="32">
        <v>0</v>
      </c>
      <c r="J44" s="92">
        <v>0</v>
      </c>
      <c r="K44" s="92">
        <f t="shared" si="40"/>
        <v>0</v>
      </c>
      <c r="L44" s="92">
        <f t="shared" si="41"/>
        <v>0</v>
      </c>
      <c r="M44" s="93">
        <f t="shared" si="42"/>
        <v>0</v>
      </c>
      <c r="O44" s="31" t="s">
        <v>35</v>
      </c>
      <c r="P44" s="32">
        <v>0</v>
      </c>
      <c r="Q44" s="92">
        <v>0</v>
      </c>
      <c r="R44" s="92">
        <f t="shared" si="43"/>
        <v>0</v>
      </c>
      <c r="S44" s="92">
        <f t="shared" si="44"/>
        <v>0</v>
      </c>
      <c r="T44" s="93">
        <f t="shared" si="45"/>
        <v>0</v>
      </c>
      <c r="V44" s="31" t="s">
        <v>35</v>
      </c>
      <c r="W44" s="32">
        <v>0</v>
      </c>
      <c r="X44" s="92">
        <v>0</v>
      </c>
      <c r="Y44" s="92">
        <f t="shared" si="46"/>
        <v>0</v>
      </c>
      <c r="Z44" s="92">
        <f t="shared" si="47"/>
        <v>0</v>
      </c>
      <c r="AA44" s="93">
        <f t="shared" si="48"/>
        <v>0</v>
      </c>
      <c r="AC44" s="31" t="s">
        <v>35</v>
      </c>
      <c r="AD44" s="32">
        <v>0</v>
      </c>
      <c r="AE44" s="92">
        <v>0</v>
      </c>
      <c r="AF44" s="92">
        <f t="shared" si="49"/>
        <v>0</v>
      </c>
      <c r="AG44" s="92">
        <f t="shared" si="50"/>
        <v>0</v>
      </c>
      <c r="AH44" s="93">
        <f t="shared" si="51"/>
        <v>0</v>
      </c>
      <c r="AJ44" s="31" t="s">
        <v>35</v>
      </c>
      <c r="AK44" s="32">
        <v>0</v>
      </c>
      <c r="AL44" s="92">
        <v>0</v>
      </c>
      <c r="AM44" s="92">
        <f t="shared" si="52"/>
        <v>0</v>
      </c>
      <c r="AN44" s="92">
        <f t="shared" si="53"/>
        <v>0</v>
      </c>
      <c r="AO44" s="93">
        <f t="shared" si="54"/>
        <v>0</v>
      </c>
    </row>
    <row r="45" spans="1:41">
      <c r="A45" s="31" t="s">
        <v>36</v>
      </c>
      <c r="B45" s="32">
        <v>0</v>
      </c>
      <c r="C45" s="92">
        <v>0</v>
      </c>
      <c r="D45" s="92">
        <f t="shared" si="37"/>
        <v>0</v>
      </c>
      <c r="E45" s="92">
        <f t="shared" si="38"/>
        <v>0</v>
      </c>
      <c r="F45" s="93">
        <f t="shared" si="39"/>
        <v>0</v>
      </c>
      <c r="H45" s="31" t="s">
        <v>36</v>
      </c>
      <c r="I45" s="32">
        <v>0</v>
      </c>
      <c r="J45" s="92">
        <v>0</v>
      </c>
      <c r="K45" s="92">
        <f t="shared" si="40"/>
        <v>0</v>
      </c>
      <c r="L45" s="92">
        <f t="shared" si="41"/>
        <v>0</v>
      </c>
      <c r="M45" s="93">
        <f t="shared" si="42"/>
        <v>0</v>
      </c>
      <c r="O45" s="31" t="s">
        <v>36</v>
      </c>
      <c r="P45" s="32">
        <v>0</v>
      </c>
      <c r="Q45" s="92">
        <v>0</v>
      </c>
      <c r="R45" s="92">
        <f t="shared" si="43"/>
        <v>0</v>
      </c>
      <c r="S45" s="92">
        <f t="shared" si="44"/>
        <v>0</v>
      </c>
      <c r="T45" s="93">
        <f t="shared" si="45"/>
        <v>0</v>
      </c>
      <c r="V45" s="31" t="s">
        <v>36</v>
      </c>
      <c r="W45" s="32">
        <v>0</v>
      </c>
      <c r="X45" s="92">
        <v>0</v>
      </c>
      <c r="Y45" s="92">
        <f t="shared" si="46"/>
        <v>0</v>
      </c>
      <c r="Z45" s="92">
        <f t="shared" si="47"/>
        <v>0</v>
      </c>
      <c r="AA45" s="93">
        <f t="shared" si="48"/>
        <v>0</v>
      </c>
      <c r="AC45" s="31" t="s">
        <v>36</v>
      </c>
      <c r="AD45" s="32">
        <v>0</v>
      </c>
      <c r="AE45" s="92">
        <v>0</v>
      </c>
      <c r="AF45" s="92">
        <f t="shared" si="49"/>
        <v>0</v>
      </c>
      <c r="AG45" s="92">
        <f t="shared" si="50"/>
        <v>0</v>
      </c>
      <c r="AH45" s="93">
        <f t="shared" si="51"/>
        <v>0</v>
      </c>
      <c r="AJ45" s="31" t="s">
        <v>36</v>
      </c>
      <c r="AK45" s="32">
        <v>0</v>
      </c>
      <c r="AL45" s="92">
        <v>0</v>
      </c>
      <c r="AM45" s="92">
        <f t="shared" si="52"/>
        <v>0</v>
      </c>
      <c r="AN45" s="92">
        <f t="shared" si="53"/>
        <v>0</v>
      </c>
      <c r="AO45" s="93">
        <f t="shared" si="54"/>
        <v>0</v>
      </c>
    </row>
    <row r="46" spans="1:41" ht="31.5">
      <c r="A46" s="31" t="s">
        <v>37</v>
      </c>
      <c r="B46" s="32">
        <v>0</v>
      </c>
      <c r="C46" s="92">
        <v>0</v>
      </c>
      <c r="D46" s="92">
        <f t="shared" si="37"/>
        <v>0</v>
      </c>
      <c r="E46" s="92">
        <f t="shared" si="38"/>
        <v>0</v>
      </c>
      <c r="F46" s="93">
        <f t="shared" si="39"/>
        <v>0</v>
      </c>
      <c r="H46" s="31" t="s">
        <v>37</v>
      </c>
      <c r="I46" s="32">
        <v>0</v>
      </c>
      <c r="J46" s="92">
        <v>0</v>
      </c>
      <c r="K46" s="92">
        <f t="shared" si="40"/>
        <v>0</v>
      </c>
      <c r="L46" s="92">
        <f t="shared" si="41"/>
        <v>0</v>
      </c>
      <c r="M46" s="93">
        <f t="shared" si="42"/>
        <v>0</v>
      </c>
      <c r="O46" s="31" t="s">
        <v>37</v>
      </c>
      <c r="P46" s="32">
        <v>0</v>
      </c>
      <c r="Q46" s="92">
        <v>0</v>
      </c>
      <c r="R46" s="92">
        <f t="shared" si="43"/>
        <v>0</v>
      </c>
      <c r="S46" s="92">
        <f t="shared" si="44"/>
        <v>0</v>
      </c>
      <c r="T46" s="93">
        <f t="shared" si="45"/>
        <v>0</v>
      </c>
      <c r="V46" s="31" t="s">
        <v>37</v>
      </c>
      <c r="W46" s="32">
        <v>0</v>
      </c>
      <c r="X46" s="92">
        <v>0</v>
      </c>
      <c r="Y46" s="92">
        <f t="shared" si="46"/>
        <v>0</v>
      </c>
      <c r="Z46" s="92">
        <f t="shared" si="47"/>
        <v>0</v>
      </c>
      <c r="AA46" s="93">
        <f t="shared" si="48"/>
        <v>0</v>
      </c>
      <c r="AC46" s="31" t="s">
        <v>37</v>
      </c>
      <c r="AD46" s="32">
        <v>0</v>
      </c>
      <c r="AE46" s="92">
        <v>0</v>
      </c>
      <c r="AF46" s="92">
        <f t="shared" si="49"/>
        <v>0</v>
      </c>
      <c r="AG46" s="92">
        <f t="shared" si="50"/>
        <v>0</v>
      </c>
      <c r="AH46" s="93">
        <f t="shared" si="51"/>
        <v>0</v>
      </c>
      <c r="AJ46" s="31" t="s">
        <v>37</v>
      </c>
      <c r="AK46" s="32">
        <v>0</v>
      </c>
      <c r="AL46" s="92">
        <v>0</v>
      </c>
      <c r="AM46" s="92">
        <f t="shared" si="52"/>
        <v>0</v>
      </c>
      <c r="AN46" s="92">
        <f t="shared" si="53"/>
        <v>0</v>
      </c>
      <c r="AO46" s="93">
        <f t="shared" si="54"/>
        <v>0</v>
      </c>
    </row>
    <row r="47" spans="1:41" ht="31.5">
      <c r="A47" s="31" t="s">
        <v>38</v>
      </c>
      <c r="B47" s="32">
        <v>0</v>
      </c>
      <c r="C47" s="92">
        <v>0</v>
      </c>
      <c r="D47" s="92">
        <f t="shared" si="37"/>
        <v>0</v>
      </c>
      <c r="E47" s="92">
        <f t="shared" si="38"/>
        <v>0</v>
      </c>
      <c r="F47" s="93">
        <f t="shared" si="39"/>
        <v>0</v>
      </c>
      <c r="H47" s="31" t="s">
        <v>38</v>
      </c>
      <c r="I47" s="32">
        <v>0</v>
      </c>
      <c r="J47" s="92">
        <v>0</v>
      </c>
      <c r="K47" s="92">
        <f t="shared" si="40"/>
        <v>0</v>
      </c>
      <c r="L47" s="92">
        <f t="shared" si="41"/>
        <v>0</v>
      </c>
      <c r="M47" s="93">
        <f t="shared" si="42"/>
        <v>0</v>
      </c>
      <c r="O47" s="31" t="s">
        <v>38</v>
      </c>
      <c r="P47" s="32">
        <v>0</v>
      </c>
      <c r="Q47" s="92">
        <v>0</v>
      </c>
      <c r="R47" s="92">
        <f t="shared" si="43"/>
        <v>0</v>
      </c>
      <c r="S47" s="92">
        <f t="shared" si="44"/>
        <v>0</v>
      </c>
      <c r="T47" s="93">
        <f t="shared" si="45"/>
        <v>0</v>
      </c>
      <c r="V47" s="31" t="s">
        <v>38</v>
      </c>
      <c r="W47" s="32">
        <v>0</v>
      </c>
      <c r="X47" s="92">
        <v>0</v>
      </c>
      <c r="Y47" s="92">
        <f t="shared" si="46"/>
        <v>0</v>
      </c>
      <c r="Z47" s="92">
        <f t="shared" si="47"/>
        <v>0</v>
      </c>
      <c r="AA47" s="93">
        <f t="shared" si="48"/>
        <v>0</v>
      </c>
      <c r="AC47" s="31" t="s">
        <v>38</v>
      </c>
      <c r="AD47" s="32">
        <v>0</v>
      </c>
      <c r="AE47" s="92">
        <v>0</v>
      </c>
      <c r="AF47" s="92">
        <f t="shared" si="49"/>
        <v>0</v>
      </c>
      <c r="AG47" s="92">
        <f t="shared" si="50"/>
        <v>0</v>
      </c>
      <c r="AH47" s="93">
        <f t="shared" si="51"/>
        <v>0</v>
      </c>
      <c r="AJ47" s="31" t="s">
        <v>38</v>
      </c>
      <c r="AK47" s="32">
        <v>0</v>
      </c>
      <c r="AL47" s="92">
        <v>0</v>
      </c>
      <c r="AM47" s="92">
        <f t="shared" si="52"/>
        <v>0</v>
      </c>
      <c r="AN47" s="92">
        <f t="shared" si="53"/>
        <v>0</v>
      </c>
      <c r="AO47" s="93">
        <f t="shared" si="54"/>
        <v>0</v>
      </c>
    </row>
    <row r="48" spans="1:41" ht="31.5">
      <c r="A48" s="31" t="s">
        <v>39</v>
      </c>
      <c r="B48" s="32">
        <v>1</v>
      </c>
      <c r="C48" s="92">
        <v>59518.15</v>
      </c>
      <c r="D48" s="92">
        <f t="shared" si="37"/>
        <v>59518.15</v>
      </c>
      <c r="E48" s="92">
        <f t="shared" si="38"/>
        <v>677.3</v>
      </c>
      <c r="F48" s="93">
        <f t="shared" si="39"/>
        <v>677.3</v>
      </c>
      <c r="H48" s="31" t="s">
        <v>39</v>
      </c>
      <c r="I48" s="32">
        <v>1</v>
      </c>
      <c r="J48" s="92">
        <v>117557.08</v>
      </c>
      <c r="K48" s="92">
        <f t="shared" si="40"/>
        <v>117557.08</v>
      </c>
      <c r="L48" s="92">
        <f t="shared" si="41"/>
        <v>1354.59</v>
      </c>
      <c r="M48" s="93">
        <f t="shared" si="42"/>
        <v>1354.59</v>
      </c>
      <c r="O48" s="31" t="s">
        <v>39</v>
      </c>
      <c r="P48" s="32">
        <v>1</v>
      </c>
      <c r="Q48" s="92">
        <v>111477.66</v>
      </c>
      <c r="R48" s="92">
        <f t="shared" si="43"/>
        <v>111477.66</v>
      </c>
      <c r="S48" s="92">
        <f t="shared" si="44"/>
        <v>1354.59</v>
      </c>
      <c r="T48" s="93">
        <f t="shared" si="45"/>
        <v>1354.59</v>
      </c>
      <c r="V48" s="31" t="s">
        <v>39</v>
      </c>
      <c r="W48" s="32">
        <v>1</v>
      </c>
      <c r="X48" s="92">
        <v>116419.22</v>
      </c>
      <c r="Y48" s="92">
        <f t="shared" si="46"/>
        <v>116419.22</v>
      </c>
      <c r="Z48" s="92">
        <f t="shared" si="47"/>
        <v>1354.59</v>
      </c>
      <c r="AA48" s="93">
        <f t="shared" si="48"/>
        <v>1354.59</v>
      </c>
      <c r="AC48" s="31" t="s">
        <v>39</v>
      </c>
      <c r="AD48" s="32">
        <v>1</v>
      </c>
      <c r="AE48" s="92">
        <v>15548.03</v>
      </c>
      <c r="AF48" s="92">
        <f t="shared" si="49"/>
        <v>15548.03</v>
      </c>
      <c r="AG48" s="92">
        <f t="shared" si="50"/>
        <v>719.42</v>
      </c>
      <c r="AH48" s="93">
        <f t="shared" si="51"/>
        <v>719.42</v>
      </c>
      <c r="AJ48" s="31" t="s">
        <v>39</v>
      </c>
      <c r="AK48" s="32">
        <v>1</v>
      </c>
      <c r="AL48" s="92">
        <v>15548.03</v>
      </c>
      <c r="AM48" s="92">
        <f t="shared" si="52"/>
        <v>15548.03</v>
      </c>
      <c r="AN48" s="92">
        <f t="shared" si="53"/>
        <v>719.42</v>
      </c>
      <c r="AO48" s="93">
        <f t="shared" si="54"/>
        <v>719.42</v>
      </c>
    </row>
    <row r="49" spans="1:42">
      <c r="A49" s="31" t="s">
        <v>40</v>
      </c>
      <c r="B49" s="32">
        <v>0</v>
      </c>
      <c r="C49" s="92">
        <v>0</v>
      </c>
      <c r="D49" s="92">
        <f t="shared" si="37"/>
        <v>0</v>
      </c>
      <c r="E49" s="92">
        <f t="shared" si="38"/>
        <v>0</v>
      </c>
      <c r="F49" s="93">
        <f t="shared" si="39"/>
        <v>0</v>
      </c>
      <c r="H49" s="31" t="s">
        <v>40</v>
      </c>
      <c r="I49" s="32">
        <v>0</v>
      </c>
      <c r="J49" s="92">
        <v>0</v>
      </c>
      <c r="K49" s="92">
        <f t="shared" si="40"/>
        <v>0</v>
      </c>
      <c r="L49" s="92">
        <f t="shared" si="41"/>
        <v>0</v>
      </c>
      <c r="M49" s="93">
        <f t="shared" si="42"/>
        <v>0</v>
      </c>
      <c r="O49" s="31" t="s">
        <v>40</v>
      </c>
      <c r="P49" s="32">
        <v>0</v>
      </c>
      <c r="Q49" s="92">
        <v>4</v>
      </c>
      <c r="R49" s="92">
        <f t="shared" si="43"/>
        <v>0</v>
      </c>
      <c r="S49" s="92">
        <f t="shared" si="44"/>
        <v>0.05</v>
      </c>
      <c r="T49" s="93">
        <f t="shared" si="45"/>
        <v>0</v>
      </c>
      <c r="V49" s="31" t="s">
        <v>40</v>
      </c>
      <c r="W49" s="32">
        <v>0</v>
      </c>
      <c r="X49" s="92">
        <v>0</v>
      </c>
      <c r="Y49" s="92">
        <f t="shared" si="46"/>
        <v>0</v>
      </c>
      <c r="Z49" s="92">
        <f t="shared" si="47"/>
        <v>0</v>
      </c>
      <c r="AA49" s="93">
        <f t="shared" si="48"/>
        <v>0</v>
      </c>
      <c r="AC49" s="31" t="s">
        <v>40</v>
      </c>
      <c r="AD49" s="32">
        <v>0</v>
      </c>
      <c r="AE49" s="92">
        <v>0</v>
      </c>
      <c r="AF49" s="92">
        <f t="shared" si="49"/>
        <v>0</v>
      </c>
      <c r="AG49" s="92">
        <f t="shared" si="50"/>
        <v>0</v>
      </c>
      <c r="AH49" s="93">
        <f t="shared" si="51"/>
        <v>0</v>
      </c>
      <c r="AJ49" s="31" t="s">
        <v>40</v>
      </c>
      <c r="AK49" s="32">
        <v>0</v>
      </c>
      <c r="AL49" s="92">
        <v>0</v>
      </c>
      <c r="AM49" s="92">
        <f t="shared" si="52"/>
        <v>0</v>
      </c>
      <c r="AN49" s="92">
        <f t="shared" si="53"/>
        <v>0</v>
      </c>
      <c r="AO49" s="93">
        <f t="shared" si="54"/>
        <v>0</v>
      </c>
    </row>
    <row r="50" spans="1:42">
      <c r="A50" s="31" t="s">
        <v>41</v>
      </c>
      <c r="B50" s="32">
        <v>0</v>
      </c>
      <c r="C50" s="92">
        <v>0</v>
      </c>
      <c r="D50" s="92">
        <f t="shared" si="37"/>
        <v>0</v>
      </c>
      <c r="E50" s="92">
        <f t="shared" si="38"/>
        <v>0</v>
      </c>
      <c r="F50" s="93">
        <f t="shared" si="39"/>
        <v>0</v>
      </c>
      <c r="H50" s="31" t="s">
        <v>41</v>
      </c>
      <c r="I50" s="32">
        <v>0</v>
      </c>
      <c r="J50" s="92">
        <v>0</v>
      </c>
      <c r="K50" s="92">
        <f t="shared" si="40"/>
        <v>0</v>
      </c>
      <c r="L50" s="92">
        <f t="shared" si="41"/>
        <v>0</v>
      </c>
      <c r="M50" s="93">
        <f t="shared" si="42"/>
        <v>0</v>
      </c>
      <c r="O50" s="31" t="s">
        <v>41</v>
      </c>
      <c r="P50" s="32">
        <v>0</v>
      </c>
      <c r="Q50" s="92">
        <v>4</v>
      </c>
      <c r="R50" s="92">
        <f t="shared" si="43"/>
        <v>0</v>
      </c>
      <c r="S50" s="92">
        <f t="shared" si="44"/>
        <v>0.05</v>
      </c>
      <c r="T50" s="93">
        <f t="shared" si="45"/>
        <v>0</v>
      </c>
      <c r="V50" s="31" t="s">
        <v>41</v>
      </c>
      <c r="W50" s="32">
        <v>0</v>
      </c>
      <c r="X50" s="92">
        <v>0</v>
      </c>
      <c r="Y50" s="92">
        <f t="shared" si="46"/>
        <v>0</v>
      </c>
      <c r="Z50" s="92">
        <f t="shared" si="47"/>
        <v>0</v>
      </c>
      <c r="AA50" s="93">
        <f t="shared" si="48"/>
        <v>0</v>
      </c>
      <c r="AC50" s="31" t="s">
        <v>41</v>
      </c>
      <c r="AD50" s="32">
        <v>0</v>
      </c>
      <c r="AE50" s="92">
        <v>0</v>
      </c>
      <c r="AF50" s="92">
        <f t="shared" si="49"/>
        <v>0</v>
      </c>
      <c r="AG50" s="92">
        <f t="shared" si="50"/>
        <v>0</v>
      </c>
      <c r="AH50" s="93">
        <f t="shared" si="51"/>
        <v>0</v>
      </c>
      <c r="AJ50" s="31" t="s">
        <v>41</v>
      </c>
      <c r="AK50" s="32">
        <v>0</v>
      </c>
      <c r="AL50" s="92">
        <v>0</v>
      </c>
      <c r="AM50" s="92">
        <f t="shared" si="52"/>
        <v>0</v>
      </c>
      <c r="AN50" s="92">
        <f t="shared" si="53"/>
        <v>0</v>
      </c>
      <c r="AO50" s="93">
        <f t="shared" si="54"/>
        <v>0</v>
      </c>
    </row>
    <row r="51" spans="1:42">
      <c r="A51" s="31" t="s">
        <v>42</v>
      </c>
      <c r="B51" s="32"/>
      <c r="C51" s="92">
        <v>35367.589999999997</v>
      </c>
      <c r="D51" s="92"/>
      <c r="E51" s="92">
        <f t="shared" si="38"/>
        <v>402.47</v>
      </c>
      <c r="F51" s="93"/>
      <c r="H51" s="31" t="s">
        <v>42</v>
      </c>
      <c r="I51" s="32"/>
      <c r="J51" s="92">
        <v>34928.089999999997</v>
      </c>
      <c r="K51" s="92"/>
      <c r="L51" s="92">
        <f t="shared" si="41"/>
        <v>402.47</v>
      </c>
      <c r="M51" s="93"/>
      <c r="O51" s="31" t="s">
        <v>42</v>
      </c>
      <c r="P51" s="32"/>
      <c r="Q51" s="92">
        <v>33121.800000000003</v>
      </c>
      <c r="R51" s="92"/>
      <c r="S51" s="92">
        <f t="shared" si="44"/>
        <v>402.47</v>
      </c>
      <c r="T51" s="93"/>
      <c r="V51" s="31" t="s">
        <v>42</v>
      </c>
      <c r="W51" s="32"/>
      <c r="X51" s="92">
        <v>34590.019999999997</v>
      </c>
      <c r="Y51" s="92"/>
      <c r="Z51" s="92">
        <f t="shared" si="47"/>
        <v>402.47</v>
      </c>
      <c r="AA51" s="93"/>
      <c r="AC51" s="31" t="s">
        <v>42</v>
      </c>
      <c r="AD51" s="32"/>
      <c r="AE51" s="92">
        <v>9239.14</v>
      </c>
      <c r="AF51" s="92"/>
      <c r="AG51" s="92">
        <f t="shared" si="50"/>
        <v>427.5</v>
      </c>
      <c r="AH51" s="93"/>
      <c r="AJ51" s="31" t="s">
        <v>42</v>
      </c>
      <c r="AK51" s="32"/>
      <c r="AL51" s="92">
        <v>9239.14</v>
      </c>
      <c r="AM51" s="92"/>
      <c r="AN51" s="92">
        <f t="shared" si="53"/>
        <v>427.5</v>
      </c>
      <c r="AO51" s="93"/>
    </row>
    <row r="52" spans="1:42">
      <c r="A52" s="50" t="s">
        <v>43</v>
      </c>
      <c r="B52" s="37"/>
      <c r="C52" s="92">
        <v>0</v>
      </c>
      <c r="D52" s="92"/>
      <c r="E52" s="92">
        <f t="shared" si="38"/>
        <v>0</v>
      </c>
      <c r="F52" s="93"/>
      <c r="H52" s="50" t="s">
        <v>43</v>
      </c>
      <c r="I52" s="37"/>
      <c r="J52" s="92">
        <v>0</v>
      </c>
      <c r="K52" s="92"/>
      <c r="L52" s="92">
        <f t="shared" si="41"/>
        <v>0</v>
      </c>
      <c r="M52" s="93"/>
      <c r="O52" s="50" t="s">
        <v>43</v>
      </c>
      <c r="P52" s="37"/>
      <c r="Q52" s="92">
        <v>0</v>
      </c>
      <c r="R52" s="92"/>
      <c r="S52" s="92">
        <f t="shared" si="44"/>
        <v>0</v>
      </c>
      <c r="T52" s="93"/>
      <c r="V52" s="50" t="s">
        <v>43</v>
      </c>
      <c r="W52" s="37"/>
      <c r="X52" s="92">
        <v>0</v>
      </c>
      <c r="Y52" s="92"/>
      <c r="Z52" s="92">
        <f t="shared" si="47"/>
        <v>0</v>
      </c>
      <c r="AA52" s="93"/>
      <c r="AC52" s="50" t="s">
        <v>43</v>
      </c>
      <c r="AD52" s="37"/>
      <c r="AE52" s="92">
        <v>0</v>
      </c>
      <c r="AF52" s="92"/>
      <c r="AG52" s="92">
        <f t="shared" si="50"/>
        <v>0</v>
      </c>
      <c r="AH52" s="93"/>
      <c r="AJ52" s="50" t="s">
        <v>43</v>
      </c>
      <c r="AK52" s="37"/>
      <c r="AL52" s="92">
        <v>0</v>
      </c>
      <c r="AM52" s="92"/>
      <c r="AN52" s="92">
        <f t="shared" si="53"/>
        <v>0</v>
      </c>
      <c r="AO52" s="93"/>
    </row>
    <row r="53" spans="1:42" ht="16.5" thickBot="1">
      <c r="A53" s="54" t="s">
        <v>69</v>
      </c>
      <c r="B53" s="98">
        <f>ROUND(C53/D53,2)</f>
        <v>18.100000000000001</v>
      </c>
      <c r="C53" s="55">
        <v>48470.84</v>
      </c>
      <c r="D53" s="55">
        <v>2678.47</v>
      </c>
      <c r="E53" s="55">
        <f>IF(C53=0,0,ROUND(C53*100/C$15/12,2))</f>
        <v>551.58000000000004</v>
      </c>
      <c r="F53" s="99"/>
      <c r="H53" s="54" t="s">
        <v>69</v>
      </c>
      <c r="I53" s="98">
        <f>ROUND(J53/K53,2)</f>
        <v>32.54</v>
      </c>
      <c r="J53" s="55">
        <v>87153.54</v>
      </c>
      <c r="K53" s="55">
        <v>2678.47</v>
      </c>
      <c r="L53" s="55">
        <f>IF(J53=0,0,ROUND(J53*100/J$15/12,2))</f>
        <v>1004.26</v>
      </c>
      <c r="M53" s="99"/>
      <c r="O53" s="54" t="s">
        <v>69</v>
      </c>
      <c r="P53" s="98">
        <f>ROUND(Q53/R53,2)</f>
        <v>37.1</v>
      </c>
      <c r="Q53" s="55">
        <v>99376.960000000006</v>
      </c>
      <c r="R53" s="55">
        <v>2678.47</v>
      </c>
      <c r="S53" s="55">
        <f>IF(Q53=0,0,ROUND(Q53*100/Q$15/12,2))</f>
        <v>1207.56</v>
      </c>
      <c r="T53" s="99"/>
      <c r="V53" s="54" t="s">
        <v>69</v>
      </c>
      <c r="W53" s="98">
        <f>ROUND(X53/Y53,2)</f>
        <v>26.13</v>
      </c>
      <c r="X53" s="55">
        <v>69981.240000000005</v>
      </c>
      <c r="Y53" s="55">
        <v>2678.47</v>
      </c>
      <c r="Z53" s="55">
        <f>IF(X53=0,0,ROUND(X53*100/X$15/12,2))</f>
        <v>814.27</v>
      </c>
      <c r="AA53" s="99"/>
      <c r="AC53" s="54" t="s">
        <v>69</v>
      </c>
      <c r="AD53" s="98">
        <f>ROUND(AE53/AF53,2)</f>
        <v>6.42</v>
      </c>
      <c r="AE53" s="55">
        <v>17195.79</v>
      </c>
      <c r="AF53" s="55">
        <v>2678.47</v>
      </c>
      <c r="AG53" s="55">
        <f>IF(AE53=0,0,ROUND(AE53*100/AE$15/12,2))</f>
        <v>795.66</v>
      </c>
      <c r="AH53" s="99"/>
      <c r="AJ53" s="54" t="s">
        <v>69</v>
      </c>
      <c r="AK53" s="98">
        <f>ROUND(AL53/AM53,2)</f>
        <v>6.42</v>
      </c>
      <c r="AL53" s="55">
        <v>17195.79</v>
      </c>
      <c r="AM53" s="55">
        <v>2678.47</v>
      </c>
      <c r="AN53" s="55">
        <f>IF(AL53=0,0,ROUND(AL53*100/AL$15/12,2))</f>
        <v>795.66</v>
      </c>
      <c r="AO53" s="99"/>
    </row>
    <row r="54" spans="1:42">
      <c r="A54" s="57"/>
      <c r="B54" s="58"/>
      <c r="C54" s="95"/>
      <c r="D54" s="62"/>
      <c r="E54" s="61"/>
      <c r="F54" s="62"/>
      <c r="G54" s="89"/>
      <c r="H54" s="57"/>
      <c r="I54" s="58"/>
      <c r="J54" s="95"/>
      <c r="K54" s="62"/>
      <c r="L54" s="61"/>
      <c r="M54" s="62"/>
      <c r="N54" s="89"/>
      <c r="O54" s="57"/>
      <c r="P54" s="58"/>
      <c r="Q54" s="95"/>
      <c r="R54" s="62"/>
      <c r="S54" s="61"/>
      <c r="T54" s="62"/>
      <c r="U54" s="89"/>
      <c r="V54" s="57"/>
      <c r="W54" s="58"/>
      <c r="X54" s="95"/>
      <c r="Y54" s="62"/>
      <c r="Z54" s="61"/>
      <c r="AA54" s="62"/>
      <c r="AB54" s="89"/>
      <c r="AC54" s="57"/>
      <c r="AD54" s="58"/>
      <c r="AE54" s="95"/>
      <c r="AF54" s="62"/>
      <c r="AG54" s="61"/>
      <c r="AH54" s="62"/>
      <c r="AI54" s="89"/>
      <c r="AJ54" s="57"/>
      <c r="AK54" s="58"/>
      <c r="AL54" s="95"/>
      <c r="AM54" s="62"/>
      <c r="AN54" s="61"/>
      <c r="AO54" s="62"/>
      <c r="AP54" s="90"/>
    </row>
    <row r="55" spans="1:42" ht="15.75" customHeight="1">
      <c r="A55" s="83"/>
      <c r="B55" s="58"/>
      <c r="C55" s="91" t="s">
        <v>46</v>
      </c>
      <c r="D55" s="96"/>
      <c r="E55" s="108" t="s">
        <v>47</v>
      </c>
      <c r="F55" s="108"/>
      <c r="H55" s="83"/>
      <c r="I55" s="58"/>
      <c r="J55" s="97" t="s">
        <v>46</v>
      </c>
      <c r="K55" s="96"/>
      <c r="L55" s="108" t="s">
        <v>47</v>
      </c>
      <c r="M55" s="108"/>
      <c r="O55" s="83"/>
      <c r="P55" s="58"/>
      <c r="Q55" s="97" t="s">
        <v>46</v>
      </c>
      <c r="R55" s="96"/>
      <c r="S55" s="108" t="s">
        <v>47</v>
      </c>
      <c r="T55" s="108"/>
      <c r="V55" s="83"/>
      <c r="W55" s="58"/>
      <c r="X55" s="97" t="s">
        <v>46</v>
      </c>
      <c r="Y55" s="96"/>
      <c r="Z55" s="108" t="s">
        <v>47</v>
      </c>
      <c r="AA55" s="108"/>
      <c r="AC55" s="83"/>
      <c r="AD55" s="58"/>
      <c r="AE55" s="97" t="s">
        <v>46</v>
      </c>
      <c r="AF55" s="96"/>
      <c r="AG55" s="108" t="s">
        <v>47</v>
      </c>
      <c r="AH55" s="108"/>
      <c r="AJ55" s="83"/>
      <c r="AK55" s="58"/>
      <c r="AL55" s="97" t="s">
        <v>46</v>
      </c>
      <c r="AM55" s="96"/>
      <c r="AN55" s="108" t="s">
        <v>47</v>
      </c>
      <c r="AO55" s="108"/>
    </row>
    <row r="56" spans="1:42">
      <c r="A56" s="106" t="s">
        <v>48</v>
      </c>
      <c r="B56" s="107"/>
      <c r="C56" s="66">
        <f>C53+C40+C27+C16</f>
        <v>420463.61</v>
      </c>
      <c r="D56" s="66"/>
      <c r="E56" s="66">
        <f>(E53+E40+E27+E16)/100</f>
        <v>47.847299999999997</v>
      </c>
      <c r="F56" s="66"/>
      <c r="H56" s="106" t="s">
        <v>48</v>
      </c>
      <c r="I56" s="107"/>
      <c r="J56" s="66">
        <f>J53+J40+J27+J16</f>
        <v>519085.49</v>
      </c>
      <c r="K56" s="66"/>
      <c r="L56" s="66">
        <f>(L53+L40+L27+L16)/100</f>
        <v>59.813500000000005</v>
      </c>
      <c r="M56" s="66"/>
      <c r="O56" s="106" t="s">
        <v>48</v>
      </c>
      <c r="P56" s="107"/>
      <c r="Q56" s="66">
        <f>Q53+Q40+Q27+Q16</f>
        <v>518153.29000000004</v>
      </c>
      <c r="R56" s="66"/>
      <c r="S56" s="66">
        <f>(S53+S40+S27+S16)/100</f>
        <v>62.96220000000001</v>
      </c>
      <c r="T56" s="66"/>
      <c r="V56" s="106" t="s">
        <v>48</v>
      </c>
      <c r="W56" s="107"/>
      <c r="X56" s="66">
        <f>X53+X40+X27+X16</f>
        <v>500452.07</v>
      </c>
      <c r="Y56" s="66"/>
      <c r="Z56" s="66">
        <f>(Z53+Z40+Z27+Z16)/100</f>
        <v>58.229900000000001</v>
      </c>
      <c r="AA56" s="66"/>
      <c r="AC56" s="106" t="s">
        <v>48</v>
      </c>
      <c r="AD56" s="107"/>
      <c r="AE56" s="66">
        <f>AE53+AE40+AE27+AE16</f>
        <v>87824.94</v>
      </c>
      <c r="AF56" s="66"/>
      <c r="AG56" s="66">
        <f>(AG53+AG40+AG27+AG16)/100</f>
        <v>40.6372</v>
      </c>
      <c r="AH56" s="66"/>
      <c r="AJ56" s="106" t="s">
        <v>48</v>
      </c>
      <c r="AK56" s="107"/>
      <c r="AL56" s="66">
        <f>AL53+AL40+AL27+AL16</f>
        <v>87824.94</v>
      </c>
      <c r="AM56" s="66"/>
      <c r="AN56" s="66">
        <f>(AN53+AN40+AN27+AN16)/100</f>
        <v>40.6372</v>
      </c>
      <c r="AO56" s="66"/>
    </row>
    <row r="57" spans="1:42" ht="15.75" customHeight="1">
      <c r="A57" s="106" t="s">
        <v>49</v>
      </c>
      <c r="B57" s="107"/>
      <c r="C57" s="68">
        <f>ROUND(C56*18%,2)</f>
        <v>75683.45</v>
      </c>
      <c r="D57" s="68"/>
      <c r="E57" s="68">
        <f>ROUND(E56*18%,2)</f>
        <v>8.61</v>
      </c>
      <c r="F57" s="68"/>
      <c r="H57" s="106" t="s">
        <v>49</v>
      </c>
      <c r="I57" s="107"/>
      <c r="J57" s="68">
        <f>ROUND(J56*18%,2)</f>
        <v>93435.39</v>
      </c>
      <c r="K57" s="68"/>
      <c r="L57" s="68">
        <f>ROUND(L56*18%,2)</f>
        <v>10.77</v>
      </c>
      <c r="M57" s="68"/>
      <c r="O57" s="106" t="s">
        <v>49</v>
      </c>
      <c r="P57" s="107"/>
      <c r="Q57" s="68">
        <f>ROUND(Q56*18%,2)</f>
        <v>93267.59</v>
      </c>
      <c r="R57" s="68"/>
      <c r="S57" s="68">
        <f>ROUND(S56*18%,2)</f>
        <v>11.33</v>
      </c>
      <c r="T57" s="68"/>
      <c r="V57" s="106" t="s">
        <v>49</v>
      </c>
      <c r="W57" s="107"/>
      <c r="X57" s="68">
        <f>ROUND(X56*18%,2)</f>
        <v>90081.37</v>
      </c>
      <c r="Y57" s="68"/>
      <c r="Z57" s="68">
        <f>ROUND(Z56*18%,2)</f>
        <v>10.48</v>
      </c>
      <c r="AA57" s="68"/>
      <c r="AC57" s="106" t="s">
        <v>49</v>
      </c>
      <c r="AD57" s="107"/>
      <c r="AE57" s="68">
        <f>ROUND(AE56*18%,2)</f>
        <v>15808.49</v>
      </c>
      <c r="AF57" s="68"/>
      <c r="AG57" s="68">
        <f>ROUND(AG56*18%,2)</f>
        <v>7.31</v>
      </c>
      <c r="AH57" s="68"/>
      <c r="AJ57" s="106" t="s">
        <v>49</v>
      </c>
      <c r="AK57" s="107"/>
      <c r="AL57" s="68">
        <f>ROUND(AL56*18%,2)</f>
        <v>15808.49</v>
      </c>
      <c r="AM57" s="68"/>
      <c r="AN57" s="68">
        <f>ROUND(AN56*18%,2)</f>
        <v>7.31</v>
      </c>
      <c r="AO57" s="68"/>
    </row>
    <row r="58" spans="1:42" ht="15.75" customHeight="1">
      <c r="A58" s="109" t="s">
        <v>50</v>
      </c>
      <c r="B58" s="110"/>
      <c r="C58" s="70">
        <f>SUM(C56:C57)</f>
        <v>496147.06</v>
      </c>
      <c r="D58" s="70"/>
      <c r="E58" s="70">
        <f>ROUND(SUM(E56:E57),2)</f>
        <v>56.46</v>
      </c>
      <c r="F58" s="70"/>
      <c r="H58" s="109" t="s">
        <v>50</v>
      </c>
      <c r="I58" s="110"/>
      <c r="J58" s="70">
        <f>SUM(J56:J57)</f>
        <v>612520.88</v>
      </c>
      <c r="K58" s="70"/>
      <c r="L58" s="70">
        <f>ROUND(SUM(L56:L57),2)</f>
        <v>70.58</v>
      </c>
      <c r="M58" s="70"/>
      <c r="O58" s="109" t="s">
        <v>50</v>
      </c>
      <c r="P58" s="110"/>
      <c r="Q58" s="70">
        <f>SUM(Q56:Q57)</f>
        <v>611420.88</v>
      </c>
      <c r="R58" s="70"/>
      <c r="S58" s="70">
        <f>ROUND(SUM(S56:S57),2)</f>
        <v>74.290000000000006</v>
      </c>
      <c r="T58" s="70"/>
      <c r="V58" s="109" t="s">
        <v>50</v>
      </c>
      <c r="W58" s="110"/>
      <c r="X58" s="70">
        <f>SUM(X56:X57)</f>
        <v>590533.43999999994</v>
      </c>
      <c r="Y58" s="70"/>
      <c r="Z58" s="70">
        <f>ROUND(SUM(Z56:Z57),2)</f>
        <v>68.709999999999994</v>
      </c>
      <c r="AA58" s="70"/>
      <c r="AC58" s="109" t="s">
        <v>50</v>
      </c>
      <c r="AD58" s="110"/>
      <c r="AE58" s="70">
        <f>SUM(AE56:AE57)</f>
        <v>103633.43000000001</v>
      </c>
      <c r="AF58" s="70"/>
      <c r="AG58" s="70">
        <f>ROUND(SUM(AG56:AG57),2)</f>
        <v>47.95</v>
      </c>
      <c r="AH58" s="70"/>
      <c r="AJ58" s="109" t="s">
        <v>50</v>
      </c>
      <c r="AK58" s="110"/>
      <c r="AL58" s="70">
        <f>SUM(AL56:AL57)</f>
        <v>103633.43000000001</v>
      </c>
      <c r="AM58" s="70"/>
      <c r="AN58" s="70">
        <f>ROUND(SUM(AN56:AN57),2)</f>
        <v>47.95</v>
      </c>
      <c r="AO58" s="70"/>
    </row>
    <row r="61" spans="1:42">
      <c r="A61" s="87"/>
      <c r="B61" s="88"/>
    </row>
    <row r="63" spans="1:42">
      <c r="A63" s="87"/>
    </row>
  </sheetData>
  <mergeCells count="80">
    <mergeCell ref="AC57:AD57"/>
    <mergeCell ref="AG55:AH55"/>
    <mergeCell ref="AC56:AD56"/>
    <mergeCell ref="AC58:AD58"/>
    <mergeCell ref="AJ6:AO6"/>
    <mergeCell ref="AJ7:AO7"/>
    <mergeCell ref="AJ8:AO8"/>
    <mergeCell ref="AJ9:AO9"/>
    <mergeCell ref="AJ10:AO10"/>
    <mergeCell ref="AJ12:AJ13"/>
    <mergeCell ref="AL12:AM12"/>
    <mergeCell ref="AN12:AO12"/>
    <mergeCell ref="AJ58:AK58"/>
    <mergeCell ref="AN55:AO55"/>
    <mergeCell ref="AJ56:AK56"/>
    <mergeCell ref="AJ57:AK57"/>
    <mergeCell ref="AC12:AC13"/>
    <mergeCell ref="AE12:AF12"/>
    <mergeCell ref="AG12:AH12"/>
    <mergeCell ref="AC6:AH6"/>
    <mergeCell ref="AC7:AH7"/>
    <mergeCell ref="AC8:AH8"/>
    <mergeCell ref="AC9:AH9"/>
    <mergeCell ref="AC10:AH10"/>
    <mergeCell ref="R1:T1"/>
    <mergeCell ref="R2:T2"/>
    <mergeCell ref="O6:T6"/>
    <mergeCell ref="Z55:AA55"/>
    <mergeCell ref="V56:W56"/>
    <mergeCell ref="O58:P58"/>
    <mergeCell ref="Y1:AA1"/>
    <mergeCell ref="Y2:AA2"/>
    <mergeCell ref="V6:AA6"/>
    <mergeCell ref="V7:AA7"/>
    <mergeCell ref="V8:AA8"/>
    <mergeCell ref="V9:AA9"/>
    <mergeCell ref="V57:W57"/>
    <mergeCell ref="V58:W58"/>
    <mergeCell ref="V10:AA10"/>
    <mergeCell ref="V12:V13"/>
    <mergeCell ref="X12:Y12"/>
    <mergeCell ref="Z12:AA12"/>
    <mergeCell ref="O9:T9"/>
    <mergeCell ref="O10:T10"/>
    <mergeCell ref="O12:O13"/>
    <mergeCell ref="A6:F6"/>
    <mergeCell ref="A7:F7"/>
    <mergeCell ref="A8:F8"/>
    <mergeCell ref="A9:F9"/>
    <mergeCell ref="A10:F10"/>
    <mergeCell ref="A58:B58"/>
    <mergeCell ref="E55:F55"/>
    <mergeCell ref="K1:M1"/>
    <mergeCell ref="K2:M2"/>
    <mergeCell ref="H6:M6"/>
    <mergeCell ref="H7:M7"/>
    <mergeCell ref="H8:M8"/>
    <mergeCell ref="H9:M9"/>
    <mergeCell ref="L55:M55"/>
    <mergeCell ref="H56:I56"/>
    <mergeCell ref="H57:I57"/>
    <mergeCell ref="H58:I58"/>
    <mergeCell ref="D1:F1"/>
    <mergeCell ref="D2:F2"/>
    <mergeCell ref="H10:M10"/>
    <mergeCell ref="H12:H13"/>
    <mergeCell ref="A56:B56"/>
    <mergeCell ref="S55:T55"/>
    <mergeCell ref="O56:P56"/>
    <mergeCell ref="A57:B57"/>
    <mergeCell ref="O57:P57"/>
    <mergeCell ref="A12:A13"/>
    <mergeCell ref="C12:D12"/>
    <mergeCell ref="E12:F12"/>
    <mergeCell ref="O7:T7"/>
    <mergeCell ref="O8:T8"/>
    <mergeCell ref="J12:K12"/>
    <mergeCell ref="L12:M12"/>
    <mergeCell ref="Q12:R12"/>
    <mergeCell ref="S12:T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9"/>
  <sheetViews>
    <sheetView zoomScale="70" zoomScaleNormal="70" workbookViewId="0">
      <selection activeCell="A6" sqref="A6:F59"/>
    </sheetView>
  </sheetViews>
  <sheetFormatPr defaultRowHeight="15.75"/>
  <cols>
    <col min="1" max="1" width="47" customWidth="1"/>
    <col min="2" max="4" width="17.375" customWidth="1"/>
    <col min="5" max="6" width="10.875" customWidth="1"/>
  </cols>
  <sheetData>
    <row r="1" spans="1:6">
      <c r="A1" s="1"/>
      <c r="B1" s="1"/>
      <c r="C1" s="2"/>
      <c r="D1" s="111"/>
      <c r="E1" s="111"/>
      <c r="F1" s="111"/>
    </row>
    <row r="2" spans="1:6">
      <c r="A2" s="2"/>
      <c r="B2" s="1"/>
      <c r="C2" s="2"/>
      <c r="D2" s="111"/>
      <c r="E2" s="111"/>
      <c r="F2" s="111"/>
    </row>
    <row r="3" spans="1:6">
      <c r="A3" s="2"/>
      <c r="B3" s="1"/>
      <c r="C3" s="2"/>
      <c r="D3" s="3"/>
      <c r="E3" s="3"/>
      <c r="F3" s="3"/>
    </row>
    <row r="4" spans="1:6">
      <c r="A4" s="2"/>
      <c r="B4" s="1"/>
      <c r="C4" s="2"/>
      <c r="D4" s="3"/>
      <c r="E4" s="3"/>
      <c r="F4" s="3"/>
    </row>
    <row r="5" spans="1:6">
      <c r="A5" s="2"/>
      <c r="B5" s="1"/>
      <c r="C5" s="2"/>
      <c r="D5" s="3"/>
      <c r="E5" s="3"/>
      <c r="F5" s="3"/>
    </row>
    <row r="6" spans="1:6">
      <c r="A6" s="105" t="s">
        <v>1</v>
      </c>
      <c r="B6" s="105"/>
      <c r="C6" s="105"/>
      <c r="D6" s="105"/>
      <c r="E6" s="105"/>
      <c r="F6" s="105"/>
    </row>
    <row r="7" spans="1:6">
      <c r="A7" s="105" t="s">
        <v>2</v>
      </c>
      <c r="B7" s="105"/>
      <c r="C7" s="105"/>
      <c r="D7" s="105"/>
      <c r="E7" s="105"/>
      <c r="F7" s="105"/>
    </row>
    <row r="8" spans="1:6">
      <c r="A8" s="105" t="s">
        <v>3</v>
      </c>
      <c r="B8" s="105"/>
      <c r="C8" s="105"/>
      <c r="D8" s="105"/>
      <c r="E8" s="105"/>
      <c r="F8" s="105"/>
    </row>
    <row r="9" spans="1:6">
      <c r="A9" s="105" t="s">
        <v>54</v>
      </c>
      <c r="B9" s="105"/>
      <c r="C9" s="105"/>
      <c r="D9" s="105"/>
      <c r="E9" s="105"/>
      <c r="F9" s="105"/>
    </row>
    <row r="10" spans="1:6">
      <c r="A10" s="105" t="s">
        <v>53</v>
      </c>
      <c r="B10" s="105"/>
      <c r="C10" s="105"/>
      <c r="D10" s="105"/>
      <c r="E10" s="105"/>
      <c r="F10" s="105"/>
    </row>
    <row r="11" spans="1:6" ht="16.5" thickBot="1">
      <c r="A11" s="5"/>
      <c r="B11" s="4"/>
      <c r="C11" s="2"/>
      <c r="D11" s="2"/>
      <c r="E11" s="2"/>
      <c r="F11" s="2"/>
    </row>
    <row r="12" spans="1:6" ht="51" customHeight="1">
      <c r="A12" s="100" t="s">
        <v>4</v>
      </c>
      <c r="B12" s="6" t="s">
        <v>5</v>
      </c>
      <c r="C12" s="102" t="s">
        <v>6</v>
      </c>
      <c r="D12" s="103"/>
      <c r="E12" s="102" t="s">
        <v>7</v>
      </c>
      <c r="F12" s="104"/>
    </row>
    <row r="13" spans="1:6" ht="31.5">
      <c r="A13" s="101"/>
      <c r="B13" s="7" t="s">
        <v>8</v>
      </c>
      <c r="C13" s="7" t="s">
        <v>0</v>
      </c>
      <c r="D13" s="7" t="s">
        <v>51</v>
      </c>
      <c r="E13" s="7" t="s">
        <v>0</v>
      </c>
      <c r="F13" s="8" t="s">
        <v>51</v>
      </c>
    </row>
    <row r="14" spans="1:6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1">
        <v>6</v>
      </c>
    </row>
    <row r="15" spans="1:6" ht="31.5">
      <c r="A15" s="12" t="s">
        <v>52</v>
      </c>
      <c r="B15" s="13"/>
      <c r="C15" s="14" t="e">
        <f>#REF!-#REF!</f>
        <v>#REF!</v>
      </c>
      <c r="D15" s="15"/>
      <c r="E15" s="15"/>
      <c r="F15" s="16"/>
    </row>
    <row r="16" spans="1:6" ht="31.5">
      <c r="A16" s="17" t="s">
        <v>9</v>
      </c>
      <c r="B16" s="18"/>
      <c r="C16" s="75" t="e">
        <f>SUM(C18:C26)</f>
        <v>#REF!</v>
      </c>
      <c r="D16" s="75"/>
      <c r="E16" s="20">
        <f>SUM(E18:E26)</f>
        <v>244.65700000000001</v>
      </c>
      <c r="F16" s="21"/>
    </row>
    <row r="17" spans="1:6">
      <c r="A17" s="22" t="s">
        <v>10</v>
      </c>
      <c r="B17" s="23"/>
      <c r="C17" s="24"/>
      <c r="D17" s="24"/>
      <c r="E17" s="25"/>
      <c r="F17" s="26"/>
    </row>
    <row r="18" spans="1:6" ht="31.5">
      <c r="A18" s="27" t="s">
        <v>11</v>
      </c>
      <c r="B18" s="28">
        <f>'[1]Приложение 2 (Тип2)'!B22</f>
        <v>26</v>
      </c>
      <c r="C18" s="71" t="e">
        <f>IF(E18=0,0,ROUND(E18/100*C$15*12,2))</f>
        <v>#REF!</v>
      </c>
      <c r="D18" s="71" t="e">
        <f>IF(E18=0,0,ROUND(C18/B18,2))</f>
        <v>#REF!</v>
      </c>
      <c r="E18" s="29">
        <f>'[1]Приложение 2 (Тип2)'!E22</f>
        <v>155.71799999999999</v>
      </c>
      <c r="F18" s="30">
        <f>IF(B18=0,0,ROUND(E18/B18,3))</f>
        <v>5.9889999999999999</v>
      </c>
    </row>
    <row r="19" spans="1:6" ht="31.5">
      <c r="A19" s="31" t="s">
        <v>12</v>
      </c>
      <c r="B19" s="32">
        <f>'[1]Приложение 2 (Тип2)'!B23</f>
        <v>4</v>
      </c>
      <c r="C19" s="81" t="e">
        <f t="shared" ref="C19:C26" si="0">IF(E19=0,0,ROUND(E19/100*C$15*12,2))</f>
        <v>#REF!</v>
      </c>
      <c r="D19" s="81" t="e">
        <f t="shared" ref="D19:D26" si="1">IF(E19=0,0,ROUND(C19/B19,2))</f>
        <v>#REF!</v>
      </c>
      <c r="E19" s="33">
        <f>'[1]Приложение 2 (Тип2)'!E23</f>
        <v>71.87</v>
      </c>
      <c r="F19" s="34">
        <f t="shared" ref="F19:F26" si="2">IF(B19=0,0,ROUND(E19/B19,3))</f>
        <v>17.968</v>
      </c>
    </row>
    <row r="20" spans="1:6" ht="47.25">
      <c r="A20" s="35" t="s">
        <v>13</v>
      </c>
      <c r="B20" s="32">
        <f>'[1]Приложение 2 (Тип2)'!B24</f>
        <v>0</v>
      </c>
      <c r="C20" s="81">
        <f t="shared" si="0"/>
        <v>0</v>
      </c>
      <c r="D20" s="81">
        <f t="shared" si="1"/>
        <v>0</v>
      </c>
      <c r="E20" s="33">
        <f>'[1]Приложение 2 (Тип2)'!E24</f>
        <v>0</v>
      </c>
      <c r="F20" s="34">
        <f t="shared" si="2"/>
        <v>0</v>
      </c>
    </row>
    <row r="21" spans="1:6">
      <c r="A21" s="35" t="s">
        <v>14</v>
      </c>
      <c r="B21" s="32">
        <f>'[1]Приложение 2 (Тип2)'!B25</f>
        <v>1</v>
      </c>
      <c r="C21" s="81" t="e">
        <f t="shared" si="0"/>
        <v>#REF!</v>
      </c>
      <c r="D21" s="81" t="e">
        <f t="shared" si="1"/>
        <v>#REF!</v>
      </c>
      <c r="E21" s="33">
        <f>'[1]Приложение 2 (Тип2)'!E25</f>
        <v>15.871</v>
      </c>
      <c r="F21" s="34">
        <f t="shared" si="2"/>
        <v>15.871</v>
      </c>
    </row>
    <row r="22" spans="1:6" ht="31.5">
      <c r="A22" s="31" t="s">
        <v>15</v>
      </c>
      <c r="B22" s="32">
        <f>'[1]Приложение 2 (Тип2)'!B26</f>
        <v>0</v>
      </c>
      <c r="C22" s="81">
        <f t="shared" si="0"/>
        <v>0</v>
      </c>
      <c r="D22" s="81">
        <f t="shared" si="1"/>
        <v>0</v>
      </c>
      <c r="E22" s="33">
        <f>'[1]Приложение 2 (Тип2)'!E26</f>
        <v>0</v>
      </c>
      <c r="F22" s="34">
        <f t="shared" si="2"/>
        <v>0</v>
      </c>
    </row>
    <row r="23" spans="1:6" ht="31.5">
      <c r="A23" s="31" t="s">
        <v>16</v>
      </c>
      <c r="B23" s="32">
        <f>'[1]Приложение 2 (Тип2)'!B27</f>
        <v>4</v>
      </c>
      <c r="C23" s="81" t="e">
        <f t="shared" si="0"/>
        <v>#REF!</v>
      </c>
      <c r="D23" s="81" t="e">
        <f t="shared" si="1"/>
        <v>#REF!</v>
      </c>
      <c r="E23" s="33">
        <f>'[1]Приложение 2 (Тип2)'!E27</f>
        <v>1.198</v>
      </c>
      <c r="F23" s="34">
        <f t="shared" si="2"/>
        <v>0.3</v>
      </c>
    </row>
    <row r="24" spans="1:6" ht="31.5">
      <c r="A24" s="31" t="s">
        <v>17</v>
      </c>
      <c r="B24" s="32">
        <f>'[1]Приложение 2 (Тип2)'!B28</f>
        <v>0</v>
      </c>
      <c r="C24" s="81">
        <f t="shared" si="0"/>
        <v>0</v>
      </c>
      <c r="D24" s="81">
        <f t="shared" si="1"/>
        <v>0</v>
      </c>
      <c r="E24" s="33">
        <f>'[1]Приложение 2 (Тип2)'!E28</f>
        <v>0</v>
      </c>
      <c r="F24" s="34">
        <f t="shared" si="2"/>
        <v>0</v>
      </c>
    </row>
    <row r="25" spans="1:6" ht="31.5">
      <c r="A25" s="31" t="s">
        <v>18</v>
      </c>
      <c r="B25" s="32">
        <f>'[1]Приложение 2 (Тип2)'!B29</f>
        <v>0</v>
      </c>
      <c r="C25" s="81">
        <f t="shared" si="0"/>
        <v>0</v>
      </c>
      <c r="D25" s="81">
        <f t="shared" si="1"/>
        <v>0</v>
      </c>
      <c r="E25" s="33">
        <f>'[1]Приложение 2 (Тип2)'!E29</f>
        <v>0</v>
      </c>
      <c r="F25" s="34">
        <f t="shared" si="2"/>
        <v>0</v>
      </c>
    </row>
    <row r="26" spans="1:6">
      <c r="A26" s="36" t="s">
        <v>19</v>
      </c>
      <c r="B26" s="37">
        <f>'[1]Приложение 2 (Тип2)'!B30</f>
        <v>0</v>
      </c>
      <c r="C26" s="82">
        <f t="shared" si="0"/>
        <v>0</v>
      </c>
      <c r="D26" s="82">
        <f t="shared" si="1"/>
        <v>0</v>
      </c>
      <c r="E26" s="38">
        <f>'[1]Приложение 2 (Тип2)'!E30</f>
        <v>0</v>
      </c>
      <c r="F26" s="39">
        <f t="shared" si="2"/>
        <v>0</v>
      </c>
    </row>
    <row r="27" spans="1:6" ht="31.5">
      <c r="A27" s="17" t="s">
        <v>20</v>
      </c>
      <c r="B27" s="40"/>
      <c r="C27" s="75">
        <f>SUM(C29:C39)</f>
        <v>0</v>
      </c>
      <c r="D27" s="75"/>
      <c r="E27" s="20">
        <f>SUM(E29:E39)</f>
        <v>0</v>
      </c>
      <c r="F27" s="21"/>
    </row>
    <row r="28" spans="1:6">
      <c r="A28" s="22" t="s">
        <v>10</v>
      </c>
      <c r="B28" s="41"/>
      <c r="C28" s="42"/>
      <c r="D28" s="24"/>
      <c r="E28" s="25"/>
      <c r="F28" s="43"/>
    </row>
    <row r="29" spans="1:6" ht="31.5">
      <c r="A29" s="44" t="s">
        <v>21</v>
      </c>
      <c r="B29" s="28">
        <f>'[1]Приложение 2 (Тип2)'!B33</f>
        <v>0</v>
      </c>
      <c r="C29" s="71">
        <f t="shared" ref="C29:C39" si="3">IF(E29=0,0,ROUND(E29/100*C$15*12,2))</f>
        <v>0</v>
      </c>
      <c r="D29" s="71">
        <f t="shared" ref="D29:D39" si="4">IF(E29=0,0,ROUND(C29/B29,2))</f>
        <v>0</v>
      </c>
      <c r="E29" s="29">
        <f>'[1]Приложение 2 (Тип2)'!E33</f>
        <v>0</v>
      </c>
      <c r="F29" s="30">
        <f t="shared" ref="F29:F39" si="5">IF(B29=0,0,ROUND(E29/B29,3))</f>
        <v>0</v>
      </c>
    </row>
    <row r="30" spans="1:6">
      <c r="A30" s="31" t="s">
        <v>22</v>
      </c>
      <c r="B30" s="32">
        <f>'[1]Приложение 2 (Тип2)'!B34</f>
        <v>0</v>
      </c>
      <c r="C30" s="81">
        <f t="shared" si="3"/>
        <v>0</v>
      </c>
      <c r="D30" s="81">
        <f t="shared" si="4"/>
        <v>0</v>
      </c>
      <c r="E30" s="33">
        <f>'[1]Приложение 2 (Тип2)'!E34</f>
        <v>0</v>
      </c>
      <c r="F30" s="34">
        <f t="shared" si="5"/>
        <v>0</v>
      </c>
    </row>
    <row r="31" spans="1:6">
      <c r="A31" s="31" t="s">
        <v>23</v>
      </c>
      <c r="B31" s="32">
        <f>'[1]Приложение 2 (Тип2)'!B35</f>
        <v>0</v>
      </c>
      <c r="C31" s="81">
        <f t="shared" si="3"/>
        <v>0</v>
      </c>
      <c r="D31" s="81">
        <f t="shared" si="4"/>
        <v>0</v>
      </c>
      <c r="E31" s="33">
        <f>'[1]Приложение 2 (Тип2)'!E35</f>
        <v>0</v>
      </c>
      <c r="F31" s="34">
        <f t="shared" si="5"/>
        <v>0</v>
      </c>
    </row>
    <row r="32" spans="1:6" ht="31.5">
      <c r="A32" s="31" t="s">
        <v>24</v>
      </c>
      <c r="B32" s="32">
        <f>'[1]Приложение 2 (Тип2)'!B36</f>
        <v>0</v>
      </c>
      <c r="C32" s="81">
        <f t="shared" si="3"/>
        <v>0</v>
      </c>
      <c r="D32" s="81">
        <f t="shared" si="4"/>
        <v>0</v>
      </c>
      <c r="E32" s="33">
        <f>'[1]Приложение 2 (Тип2)'!E36</f>
        <v>0</v>
      </c>
      <c r="F32" s="34">
        <f t="shared" si="5"/>
        <v>0</v>
      </c>
    </row>
    <row r="33" spans="1:6">
      <c r="A33" s="31" t="s">
        <v>25</v>
      </c>
      <c r="B33" s="32">
        <f>'[1]Приложение 2 (Тип2)'!B37</f>
        <v>0</v>
      </c>
      <c r="C33" s="81">
        <f t="shared" si="3"/>
        <v>0</v>
      </c>
      <c r="D33" s="81">
        <f t="shared" si="4"/>
        <v>0</v>
      </c>
      <c r="E33" s="33">
        <f>'[1]Приложение 2 (Тип2)'!E37</f>
        <v>0</v>
      </c>
      <c r="F33" s="34">
        <f t="shared" si="5"/>
        <v>0</v>
      </c>
    </row>
    <row r="34" spans="1:6" ht="31.5">
      <c r="A34" s="31" t="s">
        <v>26</v>
      </c>
      <c r="B34" s="32">
        <f>'[1]Приложение 2 (Тип2)'!B38</f>
        <v>0</v>
      </c>
      <c r="C34" s="81">
        <f t="shared" si="3"/>
        <v>0</v>
      </c>
      <c r="D34" s="81">
        <f t="shared" si="4"/>
        <v>0</v>
      </c>
      <c r="E34" s="33">
        <f>'[1]Приложение 2 (Тип2)'!E38</f>
        <v>0</v>
      </c>
      <c r="F34" s="34">
        <f t="shared" si="5"/>
        <v>0</v>
      </c>
    </row>
    <row r="35" spans="1:6">
      <c r="A35" s="31" t="s">
        <v>27</v>
      </c>
      <c r="B35" s="32">
        <f>'[1]Приложение 2 (Тип2)'!B39</f>
        <v>0</v>
      </c>
      <c r="C35" s="81">
        <f t="shared" si="3"/>
        <v>0</v>
      </c>
      <c r="D35" s="81">
        <f t="shared" si="4"/>
        <v>0</v>
      </c>
      <c r="E35" s="33">
        <f>'[1]Приложение 2 (Тип2)'!E39</f>
        <v>0</v>
      </c>
      <c r="F35" s="34">
        <f t="shared" si="5"/>
        <v>0</v>
      </c>
    </row>
    <row r="36" spans="1:6">
      <c r="A36" s="31" t="s">
        <v>28</v>
      </c>
      <c r="B36" s="32">
        <f>'[1]Приложение 2 (Тип2)'!B40</f>
        <v>0</v>
      </c>
      <c r="C36" s="81">
        <f t="shared" si="3"/>
        <v>0</v>
      </c>
      <c r="D36" s="81">
        <f t="shared" si="4"/>
        <v>0</v>
      </c>
      <c r="E36" s="33">
        <f>'[1]Приложение 2 (Тип2)'!E40</f>
        <v>0</v>
      </c>
      <c r="F36" s="34">
        <f t="shared" si="5"/>
        <v>0</v>
      </c>
    </row>
    <row r="37" spans="1:6" ht="31.5">
      <c r="A37" s="31" t="s">
        <v>29</v>
      </c>
      <c r="B37" s="32">
        <f>'[1]Приложение 2 (Тип2)'!B41</f>
        <v>0</v>
      </c>
      <c r="C37" s="81">
        <f t="shared" si="3"/>
        <v>0</v>
      </c>
      <c r="D37" s="81">
        <f t="shared" si="4"/>
        <v>0</v>
      </c>
      <c r="E37" s="33">
        <f>'[1]Приложение 2 (Тип2)'!E41</f>
        <v>0</v>
      </c>
      <c r="F37" s="34">
        <f t="shared" si="5"/>
        <v>0</v>
      </c>
    </row>
    <row r="38" spans="1:6">
      <c r="A38" s="31" t="s">
        <v>30</v>
      </c>
      <c r="B38" s="32">
        <f>'[1]Приложение 2 (Тип2)'!B42</f>
        <v>0</v>
      </c>
      <c r="C38" s="81">
        <f t="shared" si="3"/>
        <v>0</v>
      </c>
      <c r="D38" s="81">
        <f t="shared" si="4"/>
        <v>0</v>
      </c>
      <c r="E38" s="33">
        <f>'[1]Приложение 2 (Тип2)'!E42</f>
        <v>0</v>
      </c>
      <c r="F38" s="34">
        <f t="shared" si="5"/>
        <v>0</v>
      </c>
    </row>
    <row r="39" spans="1:6" ht="31.5">
      <c r="A39" s="36" t="s">
        <v>31</v>
      </c>
      <c r="B39" s="37">
        <f>'[1]Приложение 2 (Тип2)'!B43</f>
        <v>0</v>
      </c>
      <c r="C39" s="82">
        <f t="shared" si="3"/>
        <v>0</v>
      </c>
      <c r="D39" s="82">
        <f t="shared" si="4"/>
        <v>0</v>
      </c>
      <c r="E39" s="38">
        <f>'[1]Приложение 2 (Тип2)'!E43</f>
        <v>0</v>
      </c>
      <c r="F39" s="39">
        <f t="shared" si="5"/>
        <v>0</v>
      </c>
    </row>
    <row r="40" spans="1:6" ht="63">
      <c r="A40" s="45" t="s">
        <v>32</v>
      </c>
      <c r="B40" s="46"/>
      <c r="C40" s="75" t="e">
        <f>SUM(C42:C52)</f>
        <v>#REF!</v>
      </c>
      <c r="D40" s="19"/>
      <c r="E40" s="20">
        <f>SUM(E42:E52)</f>
        <v>2000.848</v>
      </c>
      <c r="F40" s="47"/>
    </row>
    <row r="41" spans="1:6">
      <c r="A41" s="22" t="s">
        <v>10</v>
      </c>
      <c r="B41" s="48"/>
      <c r="C41" s="42"/>
      <c r="D41" s="24"/>
      <c r="E41" s="25"/>
      <c r="F41" s="43"/>
    </row>
    <row r="42" spans="1:6">
      <c r="A42" s="44" t="s">
        <v>33</v>
      </c>
      <c r="B42" s="28">
        <f>'[1]Приложение 2 (Тип2)'!B46</f>
        <v>0</v>
      </c>
      <c r="C42" s="71">
        <f>IF(E42=0,0,ROUND(E42/100*C$15*12,2))</f>
        <v>0</v>
      </c>
      <c r="D42" s="71">
        <f>IF(E42=0,0,ROUND(C42/B42,2))</f>
        <v>0</v>
      </c>
      <c r="E42" s="29">
        <f>'[1]Приложение 2 (Тип2)'!E46</f>
        <v>0</v>
      </c>
      <c r="F42" s="30">
        <f>IF(B42=0,0,ROUND(E42/B42,3))</f>
        <v>0</v>
      </c>
    </row>
    <row r="43" spans="1:6" ht="31.5">
      <c r="A43" s="31" t="s">
        <v>34</v>
      </c>
      <c r="B43" s="32">
        <f>'[1]Приложение 2 (Тип2)'!B47</f>
        <v>1</v>
      </c>
      <c r="C43" s="81" t="e">
        <f t="shared" ref="C43:C54" si="6">IF(E43=0,0,ROUND(E43/100*C$15*12,2))</f>
        <v>#REF!</v>
      </c>
      <c r="D43" s="81" t="e">
        <f t="shared" ref="D43:D50" si="7">IF(E43=0,0,ROUND(C43/B43,2))</f>
        <v>#REF!</v>
      </c>
      <c r="E43" s="33">
        <f>'[1]Приложение 2 (Тип2)'!E47</f>
        <v>211.233</v>
      </c>
      <c r="F43" s="34">
        <f t="shared" ref="F43:F50" si="8">IF(B43=0,0,ROUND(E43/B43,3))</f>
        <v>211.233</v>
      </c>
    </row>
    <row r="44" spans="1:6" ht="31.5">
      <c r="A44" s="31" t="s">
        <v>35</v>
      </c>
      <c r="B44" s="32">
        <f>'[1]Приложение 2 (Тип2)'!B48</f>
        <v>0</v>
      </c>
      <c r="C44" s="81">
        <f t="shared" si="6"/>
        <v>0</v>
      </c>
      <c r="D44" s="81">
        <f t="shared" si="7"/>
        <v>0</v>
      </c>
      <c r="E44" s="33">
        <f>'[1]Приложение 2 (Тип2)'!E48</f>
        <v>0</v>
      </c>
      <c r="F44" s="34">
        <f t="shared" si="8"/>
        <v>0</v>
      </c>
    </row>
    <row r="45" spans="1:6">
      <c r="A45" s="31" t="s">
        <v>36</v>
      </c>
      <c r="B45" s="32">
        <f>'[1]Приложение 2 (Тип2)'!B49</f>
        <v>0</v>
      </c>
      <c r="C45" s="81">
        <f t="shared" si="6"/>
        <v>0</v>
      </c>
      <c r="D45" s="81">
        <f t="shared" si="7"/>
        <v>0</v>
      </c>
      <c r="E45" s="33">
        <f>'[1]Приложение 2 (Тип2)'!E49</f>
        <v>0</v>
      </c>
      <c r="F45" s="34">
        <f t="shared" si="8"/>
        <v>0</v>
      </c>
    </row>
    <row r="46" spans="1:6" ht="31.5">
      <c r="A46" s="31" t="s">
        <v>37</v>
      </c>
      <c r="B46" s="32">
        <f>'[1]Приложение 2 (Тип2)'!B50</f>
        <v>0</v>
      </c>
      <c r="C46" s="81">
        <f t="shared" si="6"/>
        <v>0</v>
      </c>
      <c r="D46" s="81">
        <f t="shared" si="7"/>
        <v>0</v>
      </c>
      <c r="E46" s="33">
        <f>'[1]Приложение 2 (Тип2)'!E50</f>
        <v>0</v>
      </c>
      <c r="F46" s="34">
        <f t="shared" si="8"/>
        <v>0</v>
      </c>
    </row>
    <row r="47" spans="1:6" ht="31.5">
      <c r="A47" s="31" t="s">
        <v>38</v>
      </c>
      <c r="B47" s="32">
        <f>'[1]Приложение 2 (Тип2)'!B51</f>
        <v>0</v>
      </c>
      <c r="C47" s="81">
        <f t="shared" si="6"/>
        <v>0</v>
      </c>
      <c r="D47" s="81">
        <f t="shared" si="7"/>
        <v>0</v>
      </c>
      <c r="E47" s="33">
        <f>'[1]Приложение 2 (Тип2)'!E51</f>
        <v>0</v>
      </c>
      <c r="F47" s="34">
        <f t="shared" si="8"/>
        <v>0</v>
      </c>
    </row>
    <row r="48" spans="1:6" ht="31.5">
      <c r="A48" s="31" t="s">
        <v>39</v>
      </c>
      <c r="B48" s="32">
        <f>'[1]Приложение 2 (Тип2)'!B52</f>
        <v>0</v>
      </c>
      <c r="C48" s="81">
        <f t="shared" si="6"/>
        <v>0</v>
      </c>
      <c r="D48" s="81">
        <f t="shared" si="7"/>
        <v>0</v>
      </c>
      <c r="E48" s="33">
        <f>'[1]Приложение 2 (Тип2)'!E52</f>
        <v>0</v>
      </c>
      <c r="F48" s="34">
        <f t="shared" si="8"/>
        <v>0</v>
      </c>
    </row>
    <row r="49" spans="1:6">
      <c r="A49" s="31" t="s">
        <v>40</v>
      </c>
      <c r="B49" s="32">
        <f>'[1]Приложение 2 (Тип2)'!B53</f>
        <v>0</v>
      </c>
      <c r="C49" s="81">
        <f t="shared" si="6"/>
        <v>0</v>
      </c>
      <c r="D49" s="81">
        <f t="shared" si="7"/>
        <v>0</v>
      </c>
      <c r="E49" s="33">
        <f>'[1]Приложение 2 (Тип2)'!E53</f>
        <v>0</v>
      </c>
      <c r="F49" s="34">
        <f t="shared" si="8"/>
        <v>0</v>
      </c>
    </row>
    <row r="50" spans="1:6">
      <c r="A50" s="31" t="s">
        <v>41</v>
      </c>
      <c r="B50" s="32">
        <f>'[1]Приложение 2 (Тип2)'!B54</f>
        <v>0</v>
      </c>
      <c r="C50" s="81">
        <f t="shared" si="6"/>
        <v>0</v>
      </c>
      <c r="D50" s="81">
        <f t="shared" si="7"/>
        <v>0</v>
      </c>
      <c r="E50" s="33">
        <f>'[1]Приложение 2 (Тип2)'!E54</f>
        <v>0</v>
      </c>
      <c r="F50" s="34">
        <f t="shared" si="8"/>
        <v>0</v>
      </c>
    </row>
    <row r="51" spans="1:6">
      <c r="A51" s="31" t="s">
        <v>42</v>
      </c>
      <c r="B51" s="32"/>
      <c r="C51" s="81" t="e">
        <f t="shared" si="6"/>
        <v>#REF!</v>
      </c>
      <c r="D51" s="49"/>
      <c r="E51" s="33">
        <f>'[1]Приложение 2 (Тип2)'!E55</f>
        <v>1789.615</v>
      </c>
      <c r="F51" s="34"/>
    </row>
    <row r="52" spans="1:6">
      <c r="A52" s="50" t="s">
        <v>43</v>
      </c>
      <c r="B52" s="37"/>
      <c r="C52" s="82">
        <f t="shared" si="6"/>
        <v>0</v>
      </c>
      <c r="D52" s="51"/>
      <c r="E52" s="38">
        <f>'[1]Приложение 2 (Тип2)'!E56</f>
        <v>0</v>
      </c>
      <c r="F52" s="39"/>
    </row>
    <row r="53" spans="1:6">
      <c r="A53" s="52" t="s">
        <v>44</v>
      </c>
      <c r="B53" s="78" t="e">
        <f>ROUND(C53/D53,2)</f>
        <v>#REF!</v>
      </c>
      <c r="C53" s="75" t="e">
        <f t="shared" si="6"/>
        <v>#REF!</v>
      </c>
      <c r="D53" s="76">
        <f>'[1]Сод. прид.тер. Алькат 2012'!$GK$9</f>
        <v>2853.43</v>
      </c>
      <c r="E53" s="20">
        <f>'[1]Приложение 2 (Тип2)'!E57</f>
        <v>1068.8019999999999</v>
      </c>
      <c r="F53" s="53"/>
    </row>
    <row r="54" spans="1:6" ht="16.5" thickBot="1">
      <c r="A54" s="54" t="s">
        <v>45</v>
      </c>
      <c r="B54" s="79" t="e">
        <f>IF(E54=0,0,ROUND(C54/D54,0))</f>
        <v>#REF!</v>
      </c>
      <c r="C54" s="80" t="e">
        <f t="shared" si="6"/>
        <v>#REF!</v>
      </c>
      <c r="D54" s="77">
        <f>ROUND('[1]Сод. и рем. Алькат 2012'!$DI$9/'[1]Сод. и рем. Алькат 2012'!$DH$9,2)</f>
        <v>6.45</v>
      </c>
      <c r="E54" s="55">
        <f>'[1]Приложение 2 (Тип2)'!E58</f>
        <v>135.215</v>
      </c>
      <c r="F54" s="56"/>
    </row>
    <row r="55" spans="1:6">
      <c r="A55" s="57"/>
      <c r="B55" s="58"/>
      <c r="C55" s="59"/>
      <c r="D55" s="60"/>
      <c r="E55" s="61"/>
      <c r="F55" s="62"/>
    </row>
    <row r="56" spans="1:6">
      <c r="A56" s="83"/>
      <c r="B56" s="58"/>
      <c r="C56" s="63" t="s">
        <v>46</v>
      </c>
      <c r="D56" s="64"/>
      <c r="E56" s="108" t="s">
        <v>47</v>
      </c>
      <c r="F56" s="108"/>
    </row>
    <row r="57" spans="1:6">
      <c r="A57" s="106" t="s">
        <v>48</v>
      </c>
      <c r="B57" s="107"/>
      <c r="C57" s="72" t="e">
        <f>C54+C53+C40+C27+C16</f>
        <v>#REF!</v>
      </c>
      <c r="D57" s="65"/>
      <c r="E57" s="66">
        <f>(E54+E53+E40+E27+E16)/100</f>
        <v>34.495219999999996</v>
      </c>
      <c r="F57" s="66"/>
    </row>
    <row r="58" spans="1:6">
      <c r="A58" s="106" t="s">
        <v>49</v>
      </c>
      <c r="B58" s="107"/>
      <c r="C58" s="73" t="e">
        <f>C57*18%</f>
        <v>#REF!</v>
      </c>
      <c r="D58" s="67"/>
      <c r="E58" s="68">
        <f>E57*18%</f>
        <v>6.2091395999999994</v>
      </c>
      <c r="F58" s="68"/>
    </row>
    <row r="59" spans="1:6">
      <c r="A59" s="109" t="s">
        <v>50</v>
      </c>
      <c r="B59" s="110"/>
      <c r="C59" s="74" t="e">
        <f>SUM(C57:C58)</f>
        <v>#REF!</v>
      </c>
      <c r="D59" s="69"/>
      <c r="E59" s="70">
        <f>ROUND(SUM(E57:E58),2)</f>
        <v>40.700000000000003</v>
      </c>
      <c r="F59" s="70"/>
    </row>
  </sheetData>
  <mergeCells count="14">
    <mergeCell ref="A9:F9"/>
    <mergeCell ref="A58:B58"/>
    <mergeCell ref="A59:B59"/>
    <mergeCell ref="A10:F10"/>
    <mergeCell ref="A12:A13"/>
    <mergeCell ref="C12:D12"/>
    <mergeCell ref="E12:F12"/>
    <mergeCell ref="E56:F56"/>
    <mergeCell ref="A57:B57"/>
    <mergeCell ref="D1:F1"/>
    <mergeCell ref="D2:F2"/>
    <mergeCell ref="A6:F6"/>
    <mergeCell ref="A7:F7"/>
    <mergeCell ref="A8:F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T59"/>
  <sheetViews>
    <sheetView zoomScale="70" zoomScaleNormal="70" workbookViewId="0">
      <selection activeCell="A6" sqref="A6:T59"/>
    </sheetView>
  </sheetViews>
  <sheetFormatPr defaultRowHeight="15.75"/>
  <cols>
    <col min="1" max="1" width="47" customWidth="1"/>
    <col min="2" max="4" width="17.375" customWidth="1"/>
    <col min="5" max="6" width="10.875" customWidth="1"/>
    <col min="8" max="8" width="47" customWidth="1"/>
    <col min="9" max="11" width="17.375" customWidth="1"/>
    <col min="12" max="13" width="10.875" customWidth="1"/>
    <col min="15" max="15" width="47" customWidth="1"/>
    <col min="16" max="18" width="17.375" customWidth="1"/>
    <col min="19" max="20" width="10.875" customWidth="1"/>
  </cols>
  <sheetData>
    <row r="1" spans="1:20">
      <c r="A1" s="1"/>
      <c r="B1" s="1"/>
      <c r="C1" s="2"/>
      <c r="D1" s="111"/>
      <c r="E1" s="111"/>
      <c r="F1" s="111"/>
      <c r="H1" s="1"/>
      <c r="I1" s="1"/>
      <c r="J1" s="2"/>
      <c r="K1" s="111"/>
      <c r="L1" s="111"/>
      <c r="M1" s="111"/>
      <c r="O1" s="1"/>
      <c r="P1" s="1"/>
      <c r="Q1" s="2"/>
      <c r="R1" s="111"/>
      <c r="S1" s="111"/>
      <c r="T1" s="111"/>
    </row>
    <row r="2" spans="1:20">
      <c r="A2" s="2"/>
      <c r="B2" s="1"/>
      <c r="C2" s="2"/>
      <c r="D2" s="111"/>
      <c r="E2" s="111"/>
      <c r="F2" s="111"/>
      <c r="H2" s="2"/>
      <c r="I2" s="1"/>
      <c r="J2" s="2"/>
      <c r="K2" s="111"/>
      <c r="L2" s="111"/>
      <c r="M2" s="111"/>
      <c r="O2" s="2"/>
      <c r="P2" s="1"/>
      <c r="Q2" s="2"/>
      <c r="R2" s="111"/>
      <c r="S2" s="111"/>
      <c r="T2" s="111"/>
    </row>
    <row r="3" spans="1:20">
      <c r="A3" s="2"/>
      <c r="B3" s="1"/>
      <c r="C3" s="2"/>
      <c r="D3" s="3"/>
      <c r="E3" s="3"/>
      <c r="F3" s="3"/>
      <c r="H3" s="2"/>
      <c r="I3" s="1"/>
      <c r="J3" s="2"/>
      <c r="K3" s="3"/>
      <c r="L3" s="3"/>
      <c r="M3" s="3"/>
      <c r="O3" s="2"/>
      <c r="P3" s="1"/>
      <c r="Q3" s="2"/>
      <c r="R3" s="3"/>
      <c r="S3" s="3"/>
      <c r="T3" s="3"/>
    </row>
    <row r="4" spans="1:20">
      <c r="A4" s="2"/>
      <c r="B4" s="1"/>
      <c r="C4" s="2"/>
      <c r="D4" s="3"/>
      <c r="E4" s="3"/>
      <c r="F4" s="3"/>
      <c r="H4" s="2"/>
      <c r="I4" s="1"/>
      <c r="J4" s="2"/>
      <c r="K4" s="3"/>
      <c r="L4" s="3"/>
      <c r="M4" s="3"/>
      <c r="O4" s="2"/>
      <c r="P4" s="1"/>
      <c r="Q4" s="2"/>
      <c r="R4" s="3"/>
      <c r="S4" s="3"/>
      <c r="T4" s="3"/>
    </row>
    <row r="5" spans="1:20">
      <c r="A5" s="2"/>
      <c r="B5" s="1"/>
      <c r="C5" s="2"/>
      <c r="D5" s="3"/>
      <c r="E5" s="3"/>
      <c r="F5" s="3"/>
      <c r="H5" s="2"/>
      <c r="I5" s="1"/>
      <c r="J5" s="2"/>
      <c r="K5" s="3"/>
      <c r="L5" s="3"/>
      <c r="M5" s="3"/>
      <c r="O5" s="2"/>
      <c r="P5" s="1"/>
      <c r="Q5" s="2"/>
      <c r="R5" s="3"/>
      <c r="S5" s="3"/>
      <c r="T5" s="3"/>
    </row>
    <row r="6" spans="1:20" ht="15.75" customHeight="1">
      <c r="A6" s="105" t="s">
        <v>1</v>
      </c>
      <c r="B6" s="105"/>
      <c r="C6" s="105"/>
      <c r="D6" s="105"/>
      <c r="E6" s="105"/>
      <c r="F6" s="105"/>
      <c r="H6" s="105" t="s">
        <v>1</v>
      </c>
      <c r="I6" s="105"/>
      <c r="J6" s="105"/>
      <c r="K6" s="105"/>
      <c r="L6" s="105"/>
      <c r="M6" s="105"/>
      <c r="O6" s="105" t="s">
        <v>1</v>
      </c>
      <c r="P6" s="105"/>
      <c r="Q6" s="105"/>
      <c r="R6" s="105"/>
      <c r="S6" s="105"/>
      <c r="T6" s="105"/>
    </row>
    <row r="7" spans="1:20" ht="15.75" customHeight="1">
      <c r="A7" s="105" t="s">
        <v>2</v>
      </c>
      <c r="B7" s="105"/>
      <c r="C7" s="105"/>
      <c r="D7" s="105"/>
      <c r="E7" s="105"/>
      <c r="F7" s="105"/>
      <c r="H7" s="105" t="s">
        <v>2</v>
      </c>
      <c r="I7" s="105"/>
      <c r="J7" s="105"/>
      <c r="K7" s="105"/>
      <c r="L7" s="105"/>
      <c r="M7" s="105"/>
      <c r="O7" s="105" t="s">
        <v>2</v>
      </c>
      <c r="P7" s="105"/>
      <c r="Q7" s="105"/>
      <c r="R7" s="105"/>
      <c r="S7" s="105"/>
      <c r="T7" s="105"/>
    </row>
    <row r="8" spans="1:20" ht="15.75" customHeight="1">
      <c r="A8" s="105" t="s">
        <v>3</v>
      </c>
      <c r="B8" s="105"/>
      <c r="C8" s="105"/>
      <c r="D8" s="105"/>
      <c r="E8" s="105"/>
      <c r="F8" s="105"/>
      <c r="H8" s="105" t="s">
        <v>3</v>
      </c>
      <c r="I8" s="105"/>
      <c r="J8" s="105"/>
      <c r="K8" s="105"/>
      <c r="L8" s="105"/>
      <c r="M8" s="105"/>
      <c r="O8" s="105" t="s">
        <v>3</v>
      </c>
      <c r="P8" s="105"/>
      <c r="Q8" s="105"/>
      <c r="R8" s="105"/>
      <c r="S8" s="105"/>
      <c r="T8" s="105"/>
    </row>
    <row r="9" spans="1:20" ht="15.75" customHeight="1">
      <c r="A9" s="105" t="s">
        <v>55</v>
      </c>
      <c r="B9" s="105"/>
      <c r="C9" s="105"/>
      <c r="D9" s="105"/>
      <c r="E9" s="105"/>
      <c r="F9" s="105"/>
      <c r="H9" s="105" t="s">
        <v>58</v>
      </c>
      <c r="I9" s="105"/>
      <c r="J9" s="105"/>
      <c r="K9" s="105"/>
      <c r="L9" s="105"/>
      <c r="M9" s="105"/>
      <c r="O9" s="105" t="s">
        <v>59</v>
      </c>
      <c r="P9" s="105"/>
      <c r="Q9" s="105"/>
      <c r="R9" s="105"/>
      <c r="S9" s="105"/>
      <c r="T9" s="105"/>
    </row>
    <row r="10" spans="1:20" ht="15.75" customHeight="1">
      <c r="A10" s="105" t="s">
        <v>53</v>
      </c>
      <c r="B10" s="105"/>
      <c r="C10" s="105"/>
      <c r="D10" s="105"/>
      <c r="E10" s="105"/>
      <c r="F10" s="105"/>
      <c r="H10" s="105" t="s">
        <v>53</v>
      </c>
      <c r="I10" s="105"/>
      <c r="J10" s="105"/>
      <c r="K10" s="105"/>
      <c r="L10" s="105"/>
      <c r="M10" s="105"/>
      <c r="O10" s="105" t="s">
        <v>53</v>
      </c>
      <c r="P10" s="105"/>
      <c r="Q10" s="105"/>
      <c r="R10" s="105"/>
      <c r="S10" s="105"/>
      <c r="T10" s="105"/>
    </row>
    <row r="11" spans="1:20" ht="16.5" thickBot="1">
      <c r="A11" s="5"/>
      <c r="B11" s="4"/>
      <c r="C11" s="2"/>
      <c r="D11" s="2"/>
      <c r="E11" s="2"/>
      <c r="F11" s="2"/>
      <c r="H11" s="5"/>
      <c r="I11" s="4"/>
      <c r="J11" s="2"/>
      <c r="K11" s="2"/>
      <c r="L11" s="2"/>
      <c r="M11" s="2"/>
      <c r="O11" s="5"/>
      <c r="P11" s="4"/>
      <c r="Q11" s="2"/>
      <c r="R11" s="2"/>
      <c r="S11" s="2"/>
      <c r="T11" s="2"/>
    </row>
    <row r="12" spans="1:20" ht="31.5" customHeight="1">
      <c r="A12" s="100" t="s">
        <v>4</v>
      </c>
      <c r="B12" s="6" t="s">
        <v>5</v>
      </c>
      <c r="C12" s="102" t="s">
        <v>6</v>
      </c>
      <c r="D12" s="103"/>
      <c r="E12" s="102" t="s">
        <v>7</v>
      </c>
      <c r="F12" s="104"/>
      <c r="H12" s="100" t="s">
        <v>4</v>
      </c>
      <c r="I12" s="6" t="s">
        <v>5</v>
      </c>
      <c r="J12" s="102" t="s">
        <v>6</v>
      </c>
      <c r="K12" s="103"/>
      <c r="L12" s="102" t="s">
        <v>7</v>
      </c>
      <c r="M12" s="104"/>
      <c r="O12" s="100" t="s">
        <v>4</v>
      </c>
      <c r="P12" s="6" t="s">
        <v>5</v>
      </c>
      <c r="Q12" s="102" t="s">
        <v>6</v>
      </c>
      <c r="R12" s="103"/>
      <c r="S12" s="102" t="s">
        <v>7</v>
      </c>
      <c r="T12" s="104"/>
    </row>
    <row r="13" spans="1:20" ht="31.5">
      <c r="A13" s="101"/>
      <c r="B13" s="7" t="s">
        <v>8</v>
      </c>
      <c r="C13" s="7" t="s">
        <v>0</v>
      </c>
      <c r="D13" s="7" t="s">
        <v>51</v>
      </c>
      <c r="E13" s="7" t="s">
        <v>0</v>
      </c>
      <c r="F13" s="8" t="s">
        <v>51</v>
      </c>
      <c r="H13" s="101"/>
      <c r="I13" s="7" t="s">
        <v>8</v>
      </c>
      <c r="J13" s="7" t="s">
        <v>0</v>
      </c>
      <c r="K13" s="7" t="s">
        <v>51</v>
      </c>
      <c r="L13" s="7" t="s">
        <v>0</v>
      </c>
      <c r="M13" s="8" t="s">
        <v>51</v>
      </c>
      <c r="O13" s="101"/>
      <c r="P13" s="7" t="s">
        <v>8</v>
      </c>
      <c r="Q13" s="7" t="s">
        <v>0</v>
      </c>
      <c r="R13" s="7" t="s">
        <v>51</v>
      </c>
      <c r="S13" s="7" t="s">
        <v>0</v>
      </c>
      <c r="T13" s="8" t="s">
        <v>51</v>
      </c>
    </row>
    <row r="14" spans="1:20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1">
        <v>6</v>
      </c>
      <c r="H14" s="9">
        <v>1</v>
      </c>
      <c r="I14" s="10">
        <v>2</v>
      </c>
      <c r="J14" s="10">
        <v>3</v>
      </c>
      <c r="K14" s="10">
        <v>4</v>
      </c>
      <c r="L14" s="10">
        <v>5</v>
      </c>
      <c r="M14" s="11">
        <v>6</v>
      </c>
      <c r="O14" s="9">
        <v>1</v>
      </c>
      <c r="P14" s="10">
        <v>2</v>
      </c>
      <c r="Q14" s="10">
        <v>3</v>
      </c>
      <c r="R14" s="10">
        <v>4</v>
      </c>
      <c r="S14" s="10">
        <v>5</v>
      </c>
      <c r="T14" s="11">
        <v>6</v>
      </c>
    </row>
    <row r="15" spans="1:20" ht="31.5">
      <c r="A15" s="12" t="s">
        <v>52</v>
      </c>
      <c r="B15" s="13"/>
      <c r="C15" s="14" t="e">
        <f>#REF!-#REF!</f>
        <v>#REF!</v>
      </c>
      <c r="D15" s="15"/>
      <c r="E15" s="15"/>
      <c r="F15" s="16"/>
      <c r="H15" s="12" t="s">
        <v>52</v>
      </c>
      <c r="I15" s="13"/>
      <c r="J15" s="14" t="e">
        <f>#REF!-#REF!</f>
        <v>#REF!</v>
      </c>
      <c r="K15" s="15"/>
      <c r="L15" s="15"/>
      <c r="M15" s="16"/>
      <c r="O15" s="12" t="s">
        <v>52</v>
      </c>
      <c r="P15" s="13"/>
      <c r="Q15" s="14" t="e">
        <f>#REF!-#REF!</f>
        <v>#REF!</v>
      </c>
      <c r="R15" s="15"/>
      <c r="S15" s="15"/>
      <c r="T15" s="16"/>
    </row>
    <row r="16" spans="1:20" ht="31.5">
      <c r="A16" s="17" t="s">
        <v>9</v>
      </c>
      <c r="B16" s="18"/>
      <c r="C16" s="75" t="e">
        <f>SUM(C18:C26)</f>
        <v>#REF!</v>
      </c>
      <c r="D16" s="75"/>
      <c r="E16" s="20">
        <f>SUM(E18:E26)</f>
        <v>514.19200000000001</v>
      </c>
      <c r="F16" s="21"/>
      <c r="H16" s="17" t="s">
        <v>9</v>
      </c>
      <c r="I16" s="18"/>
      <c r="J16" s="75" t="e">
        <f>SUM(J18:J26)</f>
        <v>#REF!</v>
      </c>
      <c r="K16" s="75"/>
      <c r="L16" s="20">
        <f>SUM(L18:L26)</f>
        <v>514.19200000000001</v>
      </c>
      <c r="M16" s="21"/>
      <c r="O16" s="17" t="s">
        <v>9</v>
      </c>
      <c r="P16" s="18"/>
      <c r="Q16" s="75" t="e">
        <f>SUM(Q18:Q26)</f>
        <v>#REF!</v>
      </c>
      <c r="R16" s="75"/>
      <c r="S16" s="20">
        <f>SUM(S18:S26)</f>
        <v>514.19200000000001</v>
      </c>
      <c r="T16" s="21"/>
    </row>
    <row r="17" spans="1:20">
      <c r="A17" s="22" t="s">
        <v>10</v>
      </c>
      <c r="B17" s="23"/>
      <c r="C17" s="24"/>
      <c r="D17" s="24"/>
      <c r="E17" s="25"/>
      <c r="F17" s="26"/>
      <c r="H17" s="22" t="s">
        <v>10</v>
      </c>
      <c r="I17" s="23"/>
      <c r="J17" s="24"/>
      <c r="K17" s="24"/>
      <c r="L17" s="25"/>
      <c r="M17" s="26"/>
      <c r="O17" s="22" t="s">
        <v>10</v>
      </c>
      <c r="P17" s="23"/>
      <c r="Q17" s="24"/>
      <c r="R17" s="24"/>
      <c r="S17" s="25"/>
      <c r="T17" s="26"/>
    </row>
    <row r="18" spans="1:20" ht="31.5">
      <c r="A18" s="27" t="s">
        <v>11</v>
      </c>
      <c r="B18" s="28">
        <f>'[1]Приложение 2 (Тип3)'!$B22</f>
        <v>26</v>
      </c>
      <c r="C18" s="71" t="e">
        <f>IF(E18=0,0,ROUND(E18/100*C$15*12,2))</f>
        <v>#REF!</v>
      </c>
      <c r="D18" s="71" t="e">
        <f>IF(E18=0,0,ROUND(C18/B18,2))</f>
        <v>#REF!</v>
      </c>
      <c r="E18" s="29">
        <f>'[1]Приложение 2 (Тип3)'!$E22</f>
        <v>348.15100000000001</v>
      </c>
      <c r="F18" s="30">
        <f>IF(B18=0,0,ROUND(E18/B18,3))</f>
        <v>13.39</v>
      </c>
      <c r="H18" s="27" t="s">
        <v>11</v>
      </c>
      <c r="I18" s="28">
        <f>'[1]Приложение 2 (Тип3)'!$B22</f>
        <v>26</v>
      </c>
      <c r="J18" s="71" t="e">
        <f>IF(L18=0,0,ROUND(L18/100*J$15*12,2))</f>
        <v>#REF!</v>
      </c>
      <c r="K18" s="71" t="e">
        <f>IF(L18=0,0,ROUND(J18/I18,2))</f>
        <v>#REF!</v>
      </c>
      <c r="L18" s="29">
        <f>'[1]Приложение 2 (Тип3)'!$E22</f>
        <v>348.15100000000001</v>
      </c>
      <c r="M18" s="30">
        <f>IF(I18=0,0,ROUND(L18/I18,3))</f>
        <v>13.39</v>
      </c>
      <c r="O18" s="27" t="s">
        <v>11</v>
      </c>
      <c r="P18" s="28">
        <f>'[1]Приложение 2 (Тип3)'!$B22</f>
        <v>26</v>
      </c>
      <c r="Q18" s="71" t="e">
        <f>IF(S18=0,0,ROUND(S18/100*Q$15*12,2))</f>
        <v>#REF!</v>
      </c>
      <c r="R18" s="71" t="e">
        <f>IF(S18=0,0,ROUND(Q18/P18,2))</f>
        <v>#REF!</v>
      </c>
      <c r="S18" s="29">
        <f>'[1]Приложение 2 (Тип3)'!$E22</f>
        <v>348.15100000000001</v>
      </c>
      <c r="T18" s="30">
        <f>IF(P18=0,0,ROUND(S18/P18,3))</f>
        <v>13.39</v>
      </c>
    </row>
    <row r="19" spans="1:20" ht="31.5">
      <c r="A19" s="31" t="s">
        <v>12</v>
      </c>
      <c r="B19" s="32">
        <f>'[1]Приложение 2 (Тип3)'!$B23</f>
        <v>4</v>
      </c>
      <c r="C19" s="81" t="e">
        <f t="shared" ref="C19:C26" si="0">IF(E19=0,0,ROUND(E19/100*C$15*12,2))</f>
        <v>#REF!</v>
      </c>
      <c r="D19" s="81" t="e">
        <f t="shared" ref="D19:D26" si="1">IF(E19=0,0,ROUND(C19/B19,2))</f>
        <v>#REF!</v>
      </c>
      <c r="E19" s="33">
        <f>'[1]Приложение 2 (Тип3)'!$E23</f>
        <v>160.685</v>
      </c>
      <c r="F19" s="34">
        <f t="shared" ref="F19:F26" si="2">IF(B19=0,0,ROUND(E19/B19,3))</f>
        <v>40.170999999999999</v>
      </c>
      <c r="H19" s="31" t="s">
        <v>12</v>
      </c>
      <c r="I19" s="32">
        <f>'[1]Приложение 2 (Тип3)'!$B23</f>
        <v>4</v>
      </c>
      <c r="J19" s="81" t="e">
        <f t="shared" ref="J19:J26" si="3">IF(L19=0,0,ROUND(L19/100*J$15*12,2))</f>
        <v>#REF!</v>
      </c>
      <c r="K19" s="81" t="e">
        <f t="shared" ref="K19:K26" si="4">IF(L19=0,0,ROUND(J19/I19,2))</f>
        <v>#REF!</v>
      </c>
      <c r="L19" s="33">
        <f>'[1]Приложение 2 (Тип3)'!$E23</f>
        <v>160.685</v>
      </c>
      <c r="M19" s="34">
        <f t="shared" ref="M19:M26" si="5">IF(I19=0,0,ROUND(L19/I19,3))</f>
        <v>40.170999999999999</v>
      </c>
      <c r="O19" s="31" t="s">
        <v>12</v>
      </c>
      <c r="P19" s="32">
        <f>'[1]Приложение 2 (Тип3)'!$B23</f>
        <v>4</v>
      </c>
      <c r="Q19" s="81" t="e">
        <f t="shared" ref="Q19:Q26" si="6">IF(S19=0,0,ROUND(S19/100*Q$15*12,2))</f>
        <v>#REF!</v>
      </c>
      <c r="R19" s="81" t="e">
        <f t="shared" ref="R19:R26" si="7">IF(S19=0,0,ROUND(Q19/P19,2))</f>
        <v>#REF!</v>
      </c>
      <c r="S19" s="33">
        <f>'[1]Приложение 2 (Тип3)'!$E23</f>
        <v>160.685</v>
      </c>
      <c r="T19" s="34">
        <f t="shared" ref="T19:T26" si="8">IF(P19=0,0,ROUND(S19/P19,3))</f>
        <v>40.170999999999999</v>
      </c>
    </row>
    <row r="20" spans="1:20" ht="47.25">
      <c r="A20" s="35" t="s">
        <v>13</v>
      </c>
      <c r="B20" s="32">
        <f>'[1]Приложение 2 (Тип3)'!$B24</f>
        <v>0</v>
      </c>
      <c r="C20" s="81">
        <f t="shared" si="0"/>
        <v>0</v>
      </c>
      <c r="D20" s="81">
        <f t="shared" si="1"/>
        <v>0</v>
      </c>
      <c r="E20" s="33">
        <f>'[1]Приложение 2 (Тип3)'!$E24</f>
        <v>0</v>
      </c>
      <c r="F20" s="34">
        <f t="shared" si="2"/>
        <v>0</v>
      </c>
      <c r="H20" s="35" t="s">
        <v>13</v>
      </c>
      <c r="I20" s="32">
        <f>'[1]Приложение 2 (Тип3)'!$B24</f>
        <v>0</v>
      </c>
      <c r="J20" s="81">
        <f t="shared" si="3"/>
        <v>0</v>
      </c>
      <c r="K20" s="81">
        <f t="shared" si="4"/>
        <v>0</v>
      </c>
      <c r="L20" s="33">
        <f>'[1]Приложение 2 (Тип3)'!$E24</f>
        <v>0</v>
      </c>
      <c r="M20" s="34">
        <f t="shared" si="5"/>
        <v>0</v>
      </c>
      <c r="O20" s="35" t="s">
        <v>13</v>
      </c>
      <c r="P20" s="32">
        <f>'[1]Приложение 2 (Тип3)'!$B24</f>
        <v>0</v>
      </c>
      <c r="Q20" s="81">
        <f t="shared" si="6"/>
        <v>0</v>
      </c>
      <c r="R20" s="81">
        <f t="shared" si="7"/>
        <v>0</v>
      </c>
      <c r="S20" s="33">
        <f>'[1]Приложение 2 (Тип3)'!$E24</f>
        <v>0</v>
      </c>
      <c r="T20" s="34">
        <f t="shared" si="8"/>
        <v>0</v>
      </c>
    </row>
    <row r="21" spans="1:20">
      <c r="A21" s="35" t="s">
        <v>14</v>
      </c>
      <c r="B21" s="32">
        <f>'[1]Приложение 2 (Тип3)'!$B25</f>
        <v>1</v>
      </c>
      <c r="C21" s="81" t="e">
        <f t="shared" si="0"/>
        <v>#REF!</v>
      </c>
      <c r="D21" s="81" t="e">
        <f t="shared" si="1"/>
        <v>#REF!</v>
      </c>
      <c r="E21" s="33">
        <f>'[1]Приложение 2 (Тип3)'!$E25</f>
        <v>5.3559999999999999</v>
      </c>
      <c r="F21" s="34">
        <f t="shared" si="2"/>
        <v>5.3559999999999999</v>
      </c>
      <c r="H21" s="35" t="s">
        <v>14</v>
      </c>
      <c r="I21" s="32">
        <f>'[1]Приложение 2 (Тип3)'!$B25</f>
        <v>1</v>
      </c>
      <c r="J21" s="81" t="e">
        <f t="shared" si="3"/>
        <v>#REF!</v>
      </c>
      <c r="K21" s="81" t="e">
        <f t="shared" si="4"/>
        <v>#REF!</v>
      </c>
      <c r="L21" s="33">
        <f>'[1]Приложение 2 (Тип3)'!$E25</f>
        <v>5.3559999999999999</v>
      </c>
      <c r="M21" s="34">
        <f t="shared" si="5"/>
        <v>5.3559999999999999</v>
      </c>
      <c r="O21" s="35" t="s">
        <v>14</v>
      </c>
      <c r="P21" s="32">
        <f>'[1]Приложение 2 (Тип3)'!$B25</f>
        <v>1</v>
      </c>
      <c r="Q21" s="81" t="e">
        <f t="shared" si="6"/>
        <v>#REF!</v>
      </c>
      <c r="R21" s="81" t="e">
        <f t="shared" si="7"/>
        <v>#REF!</v>
      </c>
      <c r="S21" s="33">
        <f>'[1]Приложение 2 (Тип3)'!$E25</f>
        <v>5.3559999999999999</v>
      </c>
      <c r="T21" s="34">
        <f t="shared" si="8"/>
        <v>5.3559999999999999</v>
      </c>
    </row>
    <row r="22" spans="1:20" ht="31.5">
      <c r="A22" s="31" t="s">
        <v>15</v>
      </c>
      <c r="B22" s="32">
        <f>'[1]Приложение 2 (Тип3)'!$B26</f>
        <v>0</v>
      </c>
      <c r="C22" s="81">
        <f t="shared" si="0"/>
        <v>0</v>
      </c>
      <c r="D22" s="81">
        <f t="shared" si="1"/>
        <v>0</v>
      </c>
      <c r="E22" s="33">
        <f>'[1]Приложение 2 (Тип3)'!$E26</f>
        <v>0</v>
      </c>
      <c r="F22" s="34">
        <f t="shared" si="2"/>
        <v>0</v>
      </c>
      <c r="H22" s="31" t="s">
        <v>15</v>
      </c>
      <c r="I22" s="32">
        <f>'[1]Приложение 2 (Тип3)'!$B26</f>
        <v>0</v>
      </c>
      <c r="J22" s="81">
        <f t="shared" si="3"/>
        <v>0</v>
      </c>
      <c r="K22" s="81">
        <f t="shared" si="4"/>
        <v>0</v>
      </c>
      <c r="L22" s="33">
        <f>'[1]Приложение 2 (Тип3)'!$E26</f>
        <v>0</v>
      </c>
      <c r="M22" s="34">
        <f t="shared" si="5"/>
        <v>0</v>
      </c>
      <c r="O22" s="31" t="s">
        <v>15</v>
      </c>
      <c r="P22" s="32">
        <f>'[1]Приложение 2 (Тип3)'!$B26</f>
        <v>0</v>
      </c>
      <c r="Q22" s="81">
        <f t="shared" si="6"/>
        <v>0</v>
      </c>
      <c r="R22" s="81">
        <f t="shared" si="7"/>
        <v>0</v>
      </c>
      <c r="S22" s="33">
        <f>'[1]Приложение 2 (Тип3)'!$E26</f>
        <v>0</v>
      </c>
      <c r="T22" s="34">
        <f t="shared" si="8"/>
        <v>0</v>
      </c>
    </row>
    <row r="23" spans="1:20" ht="31.5">
      <c r="A23" s="31" t="s">
        <v>16</v>
      </c>
      <c r="B23" s="32">
        <f>'[1]Приложение 2 (Тип3)'!$B27</f>
        <v>0</v>
      </c>
      <c r="C23" s="81">
        <f t="shared" si="0"/>
        <v>0</v>
      </c>
      <c r="D23" s="81">
        <f t="shared" si="1"/>
        <v>0</v>
      </c>
      <c r="E23" s="33">
        <f>'[1]Приложение 2 (Тип3)'!$E27</f>
        <v>0</v>
      </c>
      <c r="F23" s="34">
        <f t="shared" si="2"/>
        <v>0</v>
      </c>
      <c r="H23" s="31" t="s">
        <v>16</v>
      </c>
      <c r="I23" s="32">
        <f>'[1]Приложение 2 (Тип3)'!$B27</f>
        <v>0</v>
      </c>
      <c r="J23" s="81">
        <f t="shared" si="3"/>
        <v>0</v>
      </c>
      <c r="K23" s="81">
        <f t="shared" si="4"/>
        <v>0</v>
      </c>
      <c r="L23" s="33">
        <f>'[1]Приложение 2 (Тип3)'!$E27</f>
        <v>0</v>
      </c>
      <c r="M23" s="34">
        <f t="shared" si="5"/>
        <v>0</v>
      </c>
      <c r="O23" s="31" t="s">
        <v>16</v>
      </c>
      <c r="P23" s="32">
        <f>'[1]Приложение 2 (Тип3)'!$B27</f>
        <v>0</v>
      </c>
      <c r="Q23" s="81">
        <f t="shared" si="6"/>
        <v>0</v>
      </c>
      <c r="R23" s="81">
        <f t="shared" si="7"/>
        <v>0</v>
      </c>
      <c r="S23" s="33">
        <f>'[1]Приложение 2 (Тип3)'!$E27</f>
        <v>0</v>
      </c>
      <c r="T23" s="34">
        <f t="shared" si="8"/>
        <v>0</v>
      </c>
    </row>
    <row r="24" spans="1:20" ht="31.5">
      <c r="A24" s="31" t="s">
        <v>17</v>
      </c>
      <c r="B24" s="32">
        <f>'[1]Приложение 2 (Тип3)'!$B28</f>
        <v>0</v>
      </c>
      <c r="C24" s="81">
        <f t="shared" si="0"/>
        <v>0</v>
      </c>
      <c r="D24" s="81">
        <f t="shared" si="1"/>
        <v>0</v>
      </c>
      <c r="E24" s="33">
        <f>'[1]Приложение 2 (Тип3)'!$E28</f>
        <v>0</v>
      </c>
      <c r="F24" s="34">
        <f t="shared" si="2"/>
        <v>0</v>
      </c>
      <c r="H24" s="31" t="s">
        <v>17</v>
      </c>
      <c r="I24" s="32">
        <f>'[1]Приложение 2 (Тип3)'!$B28</f>
        <v>0</v>
      </c>
      <c r="J24" s="81">
        <f t="shared" si="3"/>
        <v>0</v>
      </c>
      <c r="K24" s="81">
        <f t="shared" si="4"/>
        <v>0</v>
      </c>
      <c r="L24" s="33">
        <f>'[1]Приложение 2 (Тип3)'!$E28</f>
        <v>0</v>
      </c>
      <c r="M24" s="34">
        <f t="shared" si="5"/>
        <v>0</v>
      </c>
      <c r="O24" s="31" t="s">
        <v>17</v>
      </c>
      <c r="P24" s="32">
        <f>'[1]Приложение 2 (Тип3)'!$B28</f>
        <v>0</v>
      </c>
      <c r="Q24" s="81">
        <f t="shared" si="6"/>
        <v>0</v>
      </c>
      <c r="R24" s="81">
        <f t="shared" si="7"/>
        <v>0</v>
      </c>
      <c r="S24" s="33">
        <f>'[1]Приложение 2 (Тип3)'!$E28</f>
        <v>0</v>
      </c>
      <c r="T24" s="34">
        <f t="shared" si="8"/>
        <v>0</v>
      </c>
    </row>
    <row r="25" spans="1:20" ht="31.5">
      <c r="A25" s="31" t="s">
        <v>18</v>
      </c>
      <c r="B25" s="32">
        <f>'[1]Приложение 2 (Тип3)'!$B29</f>
        <v>0</v>
      </c>
      <c r="C25" s="81">
        <f t="shared" si="0"/>
        <v>0</v>
      </c>
      <c r="D25" s="81">
        <f t="shared" si="1"/>
        <v>0</v>
      </c>
      <c r="E25" s="33">
        <f>'[1]Приложение 2 (Тип3)'!$E29</f>
        <v>0</v>
      </c>
      <c r="F25" s="34">
        <f t="shared" si="2"/>
        <v>0</v>
      </c>
      <c r="H25" s="31" t="s">
        <v>18</v>
      </c>
      <c r="I25" s="32">
        <f>'[1]Приложение 2 (Тип3)'!$B29</f>
        <v>0</v>
      </c>
      <c r="J25" s="81">
        <f t="shared" si="3"/>
        <v>0</v>
      </c>
      <c r="K25" s="81">
        <f t="shared" si="4"/>
        <v>0</v>
      </c>
      <c r="L25" s="33">
        <f>'[1]Приложение 2 (Тип3)'!$E29</f>
        <v>0</v>
      </c>
      <c r="M25" s="34">
        <f t="shared" si="5"/>
        <v>0</v>
      </c>
      <c r="O25" s="31" t="s">
        <v>18</v>
      </c>
      <c r="P25" s="32">
        <f>'[1]Приложение 2 (Тип3)'!$B29</f>
        <v>0</v>
      </c>
      <c r="Q25" s="81">
        <f t="shared" si="6"/>
        <v>0</v>
      </c>
      <c r="R25" s="81">
        <f t="shared" si="7"/>
        <v>0</v>
      </c>
      <c r="S25" s="33">
        <f>'[1]Приложение 2 (Тип3)'!$E29</f>
        <v>0</v>
      </c>
      <c r="T25" s="34">
        <f t="shared" si="8"/>
        <v>0</v>
      </c>
    </row>
    <row r="26" spans="1:20">
      <c r="A26" s="36" t="s">
        <v>19</v>
      </c>
      <c r="B26" s="37">
        <f>'[1]Приложение 2 (Тип3)'!$B30</f>
        <v>0</v>
      </c>
      <c r="C26" s="82">
        <f t="shared" si="0"/>
        <v>0</v>
      </c>
      <c r="D26" s="82">
        <f t="shared" si="1"/>
        <v>0</v>
      </c>
      <c r="E26" s="38">
        <f>'[1]Приложение 2 (Тип3)'!$E30</f>
        <v>0</v>
      </c>
      <c r="F26" s="39">
        <f t="shared" si="2"/>
        <v>0</v>
      </c>
      <c r="H26" s="36" t="s">
        <v>19</v>
      </c>
      <c r="I26" s="37">
        <f>'[1]Приложение 2 (Тип3)'!$B30</f>
        <v>0</v>
      </c>
      <c r="J26" s="82">
        <f t="shared" si="3"/>
        <v>0</v>
      </c>
      <c r="K26" s="82">
        <f t="shared" si="4"/>
        <v>0</v>
      </c>
      <c r="L26" s="38">
        <f>'[1]Приложение 2 (Тип3)'!$E30</f>
        <v>0</v>
      </c>
      <c r="M26" s="39">
        <f t="shared" si="5"/>
        <v>0</v>
      </c>
      <c r="O26" s="36" t="s">
        <v>19</v>
      </c>
      <c r="P26" s="37">
        <f>'[1]Приложение 2 (Тип3)'!$B30</f>
        <v>0</v>
      </c>
      <c r="Q26" s="82">
        <f t="shared" si="6"/>
        <v>0</v>
      </c>
      <c r="R26" s="82">
        <f t="shared" si="7"/>
        <v>0</v>
      </c>
      <c r="S26" s="38">
        <f>'[1]Приложение 2 (Тип3)'!$E30</f>
        <v>0</v>
      </c>
      <c r="T26" s="39">
        <f t="shared" si="8"/>
        <v>0</v>
      </c>
    </row>
    <row r="27" spans="1:20" ht="31.5">
      <c r="A27" s="17" t="s">
        <v>20</v>
      </c>
      <c r="B27" s="40"/>
      <c r="C27" s="75">
        <f>SUM(C29:C39)</f>
        <v>0</v>
      </c>
      <c r="D27" s="75"/>
      <c r="E27" s="20">
        <f>SUM(E29:E39)</f>
        <v>0</v>
      </c>
      <c r="F27" s="21"/>
      <c r="H27" s="17" t="s">
        <v>20</v>
      </c>
      <c r="I27" s="40"/>
      <c r="J27" s="75">
        <f>SUM(J29:J39)</f>
        <v>0</v>
      </c>
      <c r="K27" s="75"/>
      <c r="L27" s="20">
        <f>SUM(L29:L39)</f>
        <v>0</v>
      </c>
      <c r="M27" s="21"/>
      <c r="O27" s="17" t="s">
        <v>20</v>
      </c>
      <c r="P27" s="40"/>
      <c r="Q27" s="75">
        <f>SUM(Q29:Q39)</f>
        <v>0</v>
      </c>
      <c r="R27" s="75"/>
      <c r="S27" s="20">
        <f>SUM(S29:S39)</f>
        <v>0</v>
      </c>
      <c r="T27" s="21"/>
    </row>
    <row r="28" spans="1:20">
      <c r="A28" s="22" t="s">
        <v>10</v>
      </c>
      <c r="B28" s="41"/>
      <c r="C28" s="42"/>
      <c r="D28" s="24"/>
      <c r="E28" s="25"/>
      <c r="F28" s="43"/>
      <c r="H28" s="22" t="s">
        <v>10</v>
      </c>
      <c r="I28" s="41"/>
      <c r="J28" s="42"/>
      <c r="K28" s="24"/>
      <c r="L28" s="25"/>
      <c r="M28" s="43"/>
      <c r="O28" s="22" t="s">
        <v>10</v>
      </c>
      <c r="P28" s="41"/>
      <c r="Q28" s="42"/>
      <c r="R28" s="24"/>
      <c r="S28" s="25"/>
      <c r="T28" s="43"/>
    </row>
    <row r="29" spans="1:20" ht="31.5">
      <c r="A29" s="44" t="s">
        <v>21</v>
      </c>
      <c r="B29" s="28">
        <f>'[1]Приложение 2 (Тип3)'!$B33</f>
        <v>0</v>
      </c>
      <c r="C29" s="71">
        <f t="shared" ref="C29:C39" si="9">IF(E29=0,0,ROUND(E29/100*C$15*12,2))</f>
        <v>0</v>
      </c>
      <c r="D29" s="71">
        <f t="shared" ref="D29:D39" si="10">IF(E29=0,0,ROUND(C29/B29,2))</f>
        <v>0</v>
      </c>
      <c r="E29" s="29">
        <f>'[1]Приложение 2 (Тип3)'!$E33</f>
        <v>0</v>
      </c>
      <c r="F29" s="30">
        <f t="shared" ref="F29:F39" si="11">IF(B29=0,0,ROUND(E29/B29,3))</f>
        <v>0</v>
      </c>
      <c r="H29" s="44" t="s">
        <v>21</v>
      </c>
      <c r="I29" s="28">
        <f>'[1]Приложение 2 (Тип3)'!$B33</f>
        <v>0</v>
      </c>
      <c r="J29" s="71">
        <f t="shared" ref="J29:J39" si="12">IF(L29=0,0,ROUND(L29/100*J$15*12,2))</f>
        <v>0</v>
      </c>
      <c r="K29" s="71">
        <f t="shared" ref="K29:K39" si="13">IF(L29=0,0,ROUND(J29/I29,2))</f>
        <v>0</v>
      </c>
      <c r="L29" s="29">
        <f>'[1]Приложение 2 (Тип3)'!$E33</f>
        <v>0</v>
      </c>
      <c r="M29" s="30">
        <f t="shared" ref="M29:M39" si="14">IF(I29=0,0,ROUND(L29/I29,3))</f>
        <v>0</v>
      </c>
      <c r="O29" s="44" t="s">
        <v>21</v>
      </c>
      <c r="P29" s="28">
        <f>'[1]Приложение 2 (Тип3)'!$B33</f>
        <v>0</v>
      </c>
      <c r="Q29" s="71">
        <f t="shared" ref="Q29:Q39" si="15">IF(S29=0,0,ROUND(S29/100*Q$15*12,2))</f>
        <v>0</v>
      </c>
      <c r="R29" s="71">
        <f t="shared" ref="R29:R39" si="16">IF(S29=0,0,ROUND(Q29/P29,2))</f>
        <v>0</v>
      </c>
      <c r="S29" s="29">
        <f>'[1]Приложение 2 (Тип3)'!$E33</f>
        <v>0</v>
      </c>
      <c r="T29" s="30">
        <f t="shared" ref="T29:T39" si="17">IF(P29=0,0,ROUND(S29/P29,3))</f>
        <v>0</v>
      </c>
    </row>
    <row r="30" spans="1:20">
      <c r="A30" s="31" t="s">
        <v>22</v>
      </c>
      <c r="B30" s="32">
        <f>'[1]Приложение 2 (Тип3)'!$B34</f>
        <v>0</v>
      </c>
      <c r="C30" s="81">
        <f t="shared" si="9"/>
        <v>0</v>
      </c>
      <c r="D30" s="81">
        <f t="shared" si="10"/>
        <v>0</v>
      </c>
      <c r="E30" s="33">
        <f>'[1]Приложение 2 (Тип3)'!$E34</f>
        <v>0</v>
      </c>
      <c r="F30" s="34">
        <f t="shared" si="11"/>
        <v>0</v>
      </c>
      <c r="H30" s="31" t="s">
        <v>22</v>
      </c>
      <c r="I30" s="32">
        <f>'[1]Приложение 2 (Тип3)'!$B34</f>
        <v>0</v>
      </c>
      <c r="J30" s="81">
        <f t="shared" si="12"/>
        <v>0</v>
      </c>
      <c r="K30" s="81">
        <f t="shared" si="13"/>
        <v>0</v>
      </c>
      <c r="L30" s="33">
        <f>'[1]Приложение 2 (Тип3)'!$E34</f>
        <v>0</v>
      </c>
      <c r="M30" s="34">
        <f t="shared" si="14"/>
        <v>0</v>
      </c>
      <c r="O30" s="31" t="s">
        <v>22</v>
      </c>
      <c r="P30" s="32">
        <f>'[1]Приложение 2 (Тип3)'!$B34</f>
        <v>0</v>
      </c>
      <c r="Q30" s="81">
        <f t="shared" si="15"/>
        <v>0</v>
      </c>
      <c r="R30" s="81">
        <f t="shared" si="16"/>
        <v>0</v>
      </c>
      <c r="S30" s="33">
        <f>'[1]Приложение 2 (Тип3)'!$E34</f>
        <v>0</v>
      </c>
      <c r="T30" s="34">
        <f t="shared" si="17"/>
        <v>0</v>
      </c>
    </row>
    <row r="31" spans="1:20">
      <c r="A31" s="31" t="s">
        <v>23</v>
      </c>
      <c r="B31" s="32">
        <f>'[1]Приложение 2 (Тип3)'!$B35</f>
        <v>0</v>
      </c>
      <c r="C31" s="81">
        <f t="shared" si="9"/>
        <v>0</v>
      </c>
      <c r="D31" s="81">
        <f t="shared" si="10"/>
        <v>0</v>
      </c>
      <c r="E31" s="33">
        <f>'[1]Приложение 2 (Тип3)'!$E35</f>
        <v>0</v>
      </c>
      <c r="F31" s="34">
        <f t="shared" si="11"/>
        <v>0</v>
      </c>
      <c r="H31" s="31" t="s">
        <v>23</v>
      </c>
      <c r="I31" s="32">
        <f>'[1]Приложение 2 (Тип3)'!$B35</f>
        <v>0</v>
      </c>
      <c r="J31" s="81">
        <f t="shared" si="12"/>
        <v>0</v>
      </c>
      <c r="K31" s="81">
        <f t="shared" si="13"/>
        <v>0</v>
      </c>
      <c r="L31" s="33">
        <f>'[1]Приложение 2 (Тип3)'!$E35</f>
        <v>0</v>
      </c>
      <c r="M31" s="34">
        <f t="shared" si="14"/>
        <v>0</v>
      </c>
      <c r="O31" s="31" t="s">
        <v>23</v>
      </c>
      <c r="P31" s="32">
        <f>'[1]Приложение 2 (Тип3)'!$B35</f>
        <v>0</v>
      </c>
      <c r="Q31" s="81">
        <f t="shared" si="15"/>
        <v>0</v>
      </c>
      <c r="R31" s="81">
        <f t="shared" si="16"/>
        <v>0</v>
      </c>
      <c r="S31" s="33">
        <f>'[1]Приложение 2 (Тип3)'!$E35</f>
        <v>0</v>
      </c>
      <c r="T31" s="34">
        <f t="shared" si="17"/>
        <v>0</v>
      </c>
    </row>
    <row r="32" spans="1:20" ht="31.5">
      <c r="A32" s="31" t="s">
        <v>24</v>
      </c>
      <c r="B32" s="32">
        <f>'[1]Приложение 2 (Тип3)'!$B36</f>
        <v>0</v>
      </c>
      <c r="C32" s="81">
        <f t="shared" si="9"/>
        <v>0</v>
      </c>
      <c r="D32" s="81">
        <f t="shared" si="10"/>
        <v>0</v>
      </c>
      <c r="E32" s="33">
        <f>'[1]Приложение 2 (Тип3)'!$E36</f>
        <v>0</v>
      </c>
      <c r="F32" s="34">
        <f t="shared" si="11"/>
        <v>0</v>
      </c>
      <c r="H32" s="31" t="s">
        <v>24</v>
      </c>
      <c r="I32" s="32">
        <f>'[1]Приложение 2 (Тип3)'!$B36</f>
        <v>0</v>
      </c>
      <c r="J32" s="81">
        <f t="shared" si="12"/>
        <v>0</v>
      </c>
      <c r="K32" s="81">
        <f t="shared" si="13"/>
        <v>0</v>
      </c>
      <c r="L32" s="33">
        <f>'[1]Приложение 2 (Тип3)'!$E36</f>
        <v>0</v>
      </c>
      <c r="M32" s="34">
        <f t="shared" si="14"/>
        <v>0</v>
      </c>
      <c r="O32" s="31" t="s">
        <v>24</v>
      </c>
      <c r="P32" s="32">
        <f>'[1]Приложение 2 (Тип3)'!$B36</f>
        <v>0</v>
      </c>
      <c r="Q32" s="81">
        <f t="shared" si="15"/>
        <v>0</v>
      </c>
      <c r="R32" s="81">
        <f t="shared" si="16"/>
        <v>0</v>
      </c>
      <c r="S32" s="33">
        <f>'[1]Приложение 2 (Тип3)'!$E36</f>
        <v>0</v>
      </c>
      <c r="T32" s="34">
        <f t="shared" si="17"/>
        <v>0</v>
      </c>
    </row>
    <row r="33" spans="1:20">
      <c r="A33" s="31" t="s">
        <v>25</v>
      </c>
      <c r="B33" s="32">
        <f>'[1]Приложение 2 (Тип3)'!$B37</f>
        <v>0</v>
      </c>
      <c r="C33" s="81">
        <f t="shared" si="9"/>
        <v>0</v>
      </c>
      <c r="D33" s="81">
        <f t="shared" si="10"/>
        <v>0</v>
      </c>
      <c r="E33" s="33">
        <f>'[1]Приложение 2 (Тип3)'!$E37</f>
        <v>0</v>
      </c>
      <c r="F33" s="34">
        <f t="shared" si="11"/>
        <v>0</v>
      </c>
      <c r="H33" s="31" t="s">
        <v>25</v>
      </c>
      <c r="I33" s="32">
        <f>'[1]Приложение 2 (Тип3)'!$B37</f>
        <v>0</v>
      </c>
      <c r="J33" s="81">
        <f t="shared" si="12"/>
        <v>0</v>
      </c>
      <c r="K33" s="81">
        <f t="shared" si="13"/>
        <v>0</v>
      </c>
      <c r="L33" s="33">
        <f>'[1]Приложение 2 (Тип3)'!$E37</f>
        <v>0</v>
      </c>
      <c r="M33" s="34">
        <f t="shared" si="14"/>
        <v>0</v>
      </c>
      <c r="O33" s="31" t="s">
        <v>25</v>
      </c>
      <c r="P33" s="32">
        <f>'[1]Приложение 2 (Тип3)'!$B37</f>
        <v>0</v>
      </c>
      <c r="Q33" s="81">
        <f t="shared" si="15"/>
        <v>0</v>
      </c>
      <c r="R33" s="81">
        <f t="shared" si="16"/>
        <v>0</v>
      </c>
      <c r="S33" s="33">
        <f>'[1]Приложение 2 (Тип3)'!$E37</f>
        <v>0</v>
      </c>
      <c r="T33" s="34">
        <f t="shared" si="17"/>
        <v>0</v>
      </c>
    </row>
    <row r="34" spans="1:20" ht="31.5">
      <c r="A34" s="31" t="s">
        <v>26</v>
      </c>
      <c r="B34" s="32">
        <f>'[1]Приложение 2 (Тип3)'!$B38</f>
        <v>0</v>
      </c>
      <c r="C34" s="81">
        <f t="shared" si="9"/>
        <v>0</v>
      </c>
      <c r="D34" s="81">
        <f t="shared" si="10"/>
        <v>0</v>
      </c>
      <c r="E34" s="33">
        <f>'[1]Приложение 2 (Тип3)'!$E38</f>
        <v>0</v>
      </c>
      <c r="F34" s="34">
        <f t="shared" si="11"/>
        <v>0</v>
      </c>
      <c r="H34" s="31" t="s">
        <v>26</v>
      </c>
      <c r="I34" s="32">
        <f>'[1]Приложение 2 (Тип3)'!$B38</f>
        <v>0</v>
      </c>
      <c r="J34" s="81">
        <f t="shared" si="12"/>
        <v>0</v>
      </c>
      <c r="K34" s="81">
        <f t="shared" si="13"/>
        <v>0</v>
      </c>
      <c r="L34" s="33">
        <f>'[1]Приложение 2 (Тип3)'!$E38</f>
        <v>0</v>
      </c>
      <c r="M34" s="34">
        <f t="shared" si="14"/>
        <v>0</v>
      </c>
      <c r="O34" s="31" t="s">
        <v>26</v>
      </c>
      <c r="P34" s="32">
        <f>'[1]Приложение 2 (Тип3)'!$B38</f>
        <v>0</v>
      </c>
      <c r="Q34" s="81">
        <f t="shared" si="15"/>
        <v>0</v>
      </c>
      <c r="R34" s="81">
        <f t="shared" si="16"/>
        <v>0</v>
      </c>
      <c r="S34" s="33">
        <f>'[1]Приложение 2 (Тип3)'!$E38</f>
        <v>0</v>
      </c>
      <c r="T34" s="34">
        <f t="shared" si="17"/>
        <v>0</v>
      </c>
    </row>
    <row r="35" spans="1:20">
      <c r="A35" s="31" t="s">
        <v>27</v>
      </c>
      <c r="B35" s="32">
        <f>'[1]Приложение 2 (Тип3)'!$B39</f>
        <v>0</v>
      </c>
      <c r="C35" s="81">
        <f t="shared" si="9"/>
        <v>0</v>
      </c>
      <c r="D35" s="81">
        <f t="shared" si="10"/>
        <v>0</v>
      </c>
      <c r="E35" s="33">
        <f>'[1]Приложение 2 (Тип3)'!$E39</f>
        <v>0</v>
      </c>
      <c r="F35" s="34">
        <f t="shared" si="11"/>
        <v>0</v>
      </c>
      <c r="H35" s="31" t="s">
        <v>27</v>
      </c>
      <c r="I35" s="32">
        <f>'[1]Приложение 2 (Тип3)'!$B39</f>
        <v>0</v>
      </c>
      <c r="J35" s="81">
        <f t="shared" si="12"/>
        <v>0</v>
      </c>
      <c r="K35" s="81">
        <f t="shared" si="13"/>
        <v>0</v>
      </c>
      <c r="L35" s="33">
        <f>'[1]Приложение 2 (Тип3)'!$E39</f>
        <v>0</v>
      </c>
      <c r="M35" s="34">
        <f t="shared" si="14"/>
        <v>0</v>
      </c>
      <c r="O35" s="31" t="s">
        <v>27</v>
      </c>
      <c r="P35" s="32">
        <f>'[1]Приложение 2 (Тип3)'!$B39</f>
        <v>0</v>
      </c>
      <c r="Q35" s="81">
        <f t="shared" si="15"/>
        <v>0</v>
      </c>
      <c r="R35" s="81">
        <f t="shared" si="16"/>
        <v>0</v>
      </c>
      <c r="S35" s="33">
        <f>'[1]Приложение 2 (Тип3)'!$E39</f>
        <v>0</v>
      </c>
      <c r="T35" s="34">
        <f t="shared" si="17"/>
        <v>0</v>
      </c>
    </row>
    <row r="36" spans="1:20">
      <c r="A36" s="31" t="s">
        <v>28</v>
      </c>
      <c r="B36" s="32">
        <f>'[1]Приложение 2 (Тип3)'!$B40</f>
        <v>0</v>
      </c>
      <c r="C36" s="81">
        <f t="shared" si="9"/>
        <v>0</v>
      </c>
      <c r="D36" s="81">
        <f t="shared" si="10"/>
        <v>0</v>
      </c>
      <c r="E36" s="33">
        <f>'[1]Приложение 2 (Тип3)'!$E40</f>
        <v>0</v>
      </c>
      <c r="F36" s="34">
        <f t="shared" si="11"/>
        <v>0</v>
      </c>
      <c r="H36" s="31" t="s">
        <v>28</v>
      </c>
      <c r="I36" s="32">
        <f>'[1]Приложение 2 (Тип3)'!$B40</f>
        <v>0</v>
      </c>
      <c r="J36" s="81">
        <f t="shared" si="12"/>
        <v>0</v>
      </c>
      <c r="K36" s="81">
        <f t="shared" si="13"/>
        <v>0</v>
      </c>
      <c r="L36" s="33">
        <f>'[1]Приложение 2 (Тип3)'!$E40</f>
        <v>0</v>
      </c>
      <c r="M36" s="34">
        <f t="shared" si="14"/>
        <v>0</v>
      </c>
      <c r="O36" s="31" t="s">
        <v>28</v>
      </c>
      <c r="P36" s="32">
        <f>'[1]Приложение 2 (Тип3)'!$B40</f>
        <v>0</v>
      </c>
      <c r="Q36" s="81">
        <f t="shared" si="15"/>
        <v>0</v>
      </c>
      <c r="R36" s="81">
        <f t="shared" si="16"/>
        <v>0</v>
      </c>
      <c r="S36" s="33">
        <f>'[1]Приложение 2 (Тип3)'!$E40</f>
        <v>0</v>
      </c>
      <c r="T36" s="34">
        <f t="shared" si="17"/>
        <v>0</v>
      </c>
    </row>
    <row r="37" spans="1:20" ht="31.5">
      <c r="A37" s="31" t="s">
        <v>29</v>
      </c>
      <c r="B37" s="32">
        <f>'[1]Приложение 2 (Тип3)'!$B41</f>
        <v>0</v>
      </c>
      <c r="C37" s="81">
        <f t="shared" si="9"/>
        <v>0</v>
      </c>
      <c r="D37" s="81">
        <f t="shared" si="10"/>
        <v>0</v>
      </c>
      <c r="E37" s="33">
        <f>'[1]Приложение 2 (Тип3)'!$E41</f>
        <v>0</v>
      </c>
      <c r="F37" s="34">
        <f t="shared" si="11"/>
        <v>0</v>
      </c>
      <c r="H37" s="31" t="s">
        <v>29</v>
      </c>
      <c r="I37" s="32">
        <f>'[1]Приложение 2 (Тип3)'!$B41</f>
        <v>0</v>
      </c>
      <c r="J37" s="81">
        <f t="shared" si="12"/>
        <v>0</v>
      </c>
      <c r="K37" s="81">
        <f t="shared" si="13"/>
        <v>0</v>
      </c>
      <c r="L37" s="33">
        <f>'[1]Приложение 2 (Тип3)'!$E41</f>
        <v>0</v>
      </c>
      <c r="M37" s="34">
        <f t="shared" si="14"/>
        <v>0</v>
      </c>
      <c r="O37" s="31" t="s">
        <v>29</v>
      </c>
      <c r="P37" s="32">
        <f>'[1]Приложение 2 (Тип3)'!$B41</f>
        <v>0</v>
      </c>
      <c r="Q37" s="81">
        <f t="shared" si="15"/>
        <v>0</v>
      </c>
      <c r="R37" s="81">
        <f t="shared" si="16"/>
        <v>0</v>
      </c>
      <c r="S37" s="33">
        <f>'[1]Приложение 2 (Тип3)'!$E41</f>
        <v>0</v>
      </c>
      <c r="T37" s="34">
        <f t="shared" si="17"/>
        <v>0</v>
      </c>
    </row>
    <row r="38" spans="1:20">
      <c r="A38" s="31" t="s">
        <v>30</v>
      </c>
      <c r="B38" s="32">
        <f>'[1]Приложение 2 (Тип3)'!$B42</f>
        <v>0</v>
      </c>
      <c r="C38" s="81">
        <f t="shared" si="9"/>
        <v>0</v>
      </c>
      <c r="D38" s="81">
        <f t="shared" si="10"/>
        <v>0</v>
      </c>
      <c r="E38" s="33">
        <f>'[1]Приложение 2 (Тип3)'!$E42</f>
        <v>0</v>
      </c>
      <c r="F38" s="34">
        <f t="shared" si="11"/>
        <v>0</v>
      </c>
      <c r="H38" s="31" t="s">
        <v>30</v>
      </c>
      <c r="I38" s="32">
        <f>'[1]Приложение 2 (Тип3)'!$B42</f>
        <v>0</v>
      </c>
      <c r="J38" s="81">
        <f t="shared" si="12"/>
        <v>0</v>
      </c>
      <c r="K38" s="81">
        <f t="shared" si="13"/>
        <v>0</v>
      </c>
      <c r="L38" s="33">
        <f>'[1]Приложение 2 (Тип3)'!$E42</f>
        <v>0</v>
      </c>
      <c r="M38" s="34">
        <f t="shared" si="14"/>
        <v>0</v>
      </c>
      <c r="O38" s="31" t="s">
        <v>30</v>
      </c>
      <c r="P38" s="32">
        <f>'[1]Приложение 2 (Тип3)'!$B42</f>
        <v>0</v>
      </c>
      <c r="Q38" s="81">
        <f t="shared" si="15"/>
        <v>0</v>
      </c>
      <c r="R38" s="81">
        <f t="shared" si="16"/>
        <v>0</v>
      </c>
      <c r="S38" s="33">
        <f>'[1]Приложение 2 (Тип3)'!$E42</f>
        <v>0</v>
      </c>
      <c r="T38" s="34">
        <f t="shared" si="17"/>
        <v>0</v>
      </c>
    </row>
    <row r="39" spans="1:20" ht="31.5">
      <c r="A39" s="36" t="s">
        <v>31</v>
      </c>
      <c r="B39" s="37">
        <f>'[1]Приложение 2 (Тип3)'!$B43</f>
        <v>0</v>
      </c>
      <c r="C39" s="82">
        <f t="shared" si="9"/>
        <v>0</v>
      </c>
      <c r="D39" s="82">
        <f t="shared" si="10"/>
        <v>0</v>
      </c>
      <c r="E39" s="38">
        <f>'[1]Приложение 2 (Тип3)'!$E43</f>
        <v>0</v>
      </c>
      <c r="F39" s="39">
        <f t="shared" si="11"/>
        <v>0</v>
      </c>
      <c r="H39" s="36" t="s">
        <v>31</v>
      </c>
      <c r="I39" s="37">
        <f>'[1]Приложение 2 (Тип3)'!$B43</f>
        <v>0</v>
      </c>
      <c r="J39" s="82">
        <f t="shared" si="12"/>
        <v>0</v>
      </c>
      <c r="K39" s="82">
        <f t="shared" si="13"/>
        <v>0</v>
      </c>
      <c r="L39" s="38">
        <f>'[1]Приложение 2 (Тип3)'!$E43</f>
        <v>0</v>
      </c>
      <c r="M39" s="39">
        <f t="shared" si="14"/>
        <v>0</v>
      </c>
      <c r="O39" s="36" t="s">
        <v>31</v>
      </c>
      <c r="P39" s="37">
        <f>'[1]Приложение 2 (Тип3)'!$B43</f>
        <v>0</v>
      </c>
      <c r="Q39" s="82">
        <f t="shared" si="15"/>
        <v>0</v>
      </c>
      <c r="R39" s="82">
        <f t="shared" si="16"/>
        <v>0</v>
      </c>
      <c r="S39" s="38">
        <f>'[1]Приложение 2 (Тип3)'!$E43</f>
        <v>0</v>
      </c>
      <c r="T39" s="39">
        <f t="shared" si="17"/>
        <v>0</v>
      </c>
    </row>
    <row r="40" spans="1:20" ht="63">
      <c r="A40" s="45" t="s">
        <v>32</v>
      </c>
      <c r="B40" s="46"/>
      <c r="C40" s="75" t="e">
        <f>SUM(C42:C52)</f>
        <v>#REF!</v>
      </c>
      <c r="D40" s="19"/>
      <c r="E40" s="20">
        <f>SUM(E42:E52)</f>
        <v>2044.3920000000001</v>
      </c>
      <c r="F40" s="47"/>
      <c r="H40" s="45" t="s">
        <v>32</v>
      </c>
      <c r="I40" s="46"/>
      <c r="J40" s="75" t="e">
        <f>SUM(J42:J52)</f>
        <v>#REF!</v>
      </c>
      <c r="K40" s="19"/>
      <c r="L40" s="20">
        <f>SUM(L42:L52)</f>
        <v>2044.3920000000001</v>
      </c>
      <c r="M40" s="47"/>
      <c r="O40" s="45" t="s">
        <v>32</v>
      </c>
      <c r="P40" s="46"/>
      <c r="Q40" s="75" t="e">
        <f>SUM(Q42:Q52)</f>
        <v>#REF!</v>
      </c>
      <c r="R40" s="19"/>
      <c r="S40" s="20">
        <f>SUM(S42:S52)</f>
        <v>2044.3920000000001</v>
      </c>
      <c r="T40" s="47"/>
    </row>
    <row r="41" spans="1:20">
      <c r="A41" s="22" t="s">
        <v>10</v>
      </c>
      <c r="B41" s="48"/>
      <c r="C41" s="42"/>
      <c r="D41" s="24"/>
      <c r="E41" s="25"/>
      <c r="F41" s="43"/>
      <c r="H41" s="22" t="s">
        <v>10</v>
      </c>
      <c r="I41" s="48"/>
      <c r="J41" s="42"/>
      <c r="K41" s="24"/>
      <c r="L41" s="25"/>
      <c r="M41" s="43"/>
      <c r="O41" s="22" t="s">
        <v>10</v>
      </c>
      <c r="P41" s="48"/>
      <c r="Q41" s="42"/>
      <c r="R41" s="24"/>
      <c r="S41" s="25"/>
      <c r="T41" s="43"/>
    </row>
    <row r="42" spans="1:20">
      <c r="A42" s="44" t="s">
        <v>33</v>
      </c>
      <c r="B42" s="28">
        <f>'[1]Приложение 2 (Тип3)'!$B46</f>
        <v>0</v>
      </c>
      <c r="C42" s="71">
        <f>IF(E42=0,0,ROUND(E42/100*C$15*12,2))</f>
        <v>0</v>
      </c>
      <c r="D42" s="71">
        <f>IF(E42=0,0,ROUND(C42/B42,2))</f>
        <v>0</v>
      </c>
      <c r="E42" s="29">
        <f>'[1]Приложение 2 (Тип3)'!$E46</f>
        <v>0</v>
      </c>
      <c r="F42" s="30">
        <f>IF(B42=0,0,ROUND(E42/B42,3))</f>
        <v>0</v>
      </c>
      <c r="H42" s="44" t="s">
        <v>33</v>
      </c>
      <c r="I42" s="28">
        <f>'[1]Приложение 2 (Тип3)'!$B46</f>
        <v>0</v>
      </c>
      <c r="J42" s="71">
        <f>IF(L42=0,0,ROUND(L42/100*J$15*12,2))</f>
        <v>0</v>
      </c>
      <c r="K42" s="71">
        <f>IF(L42=0,0,ROUND(J42/I42,2))</f>
        <v>0</v>
      </c>
      <c r="L42" s="29">
        <f>'[1]Приложение 2 (Тип3)'!$E46</f>
        <v>0</v>
      </c>
      <c r="M42" s="30">
        <f>IF(I42=0,0,ROUND(L42/I42,3))</f>
        <v>0</v>
      </c>
      <c r="O42" s="44" t="s">
        <v>33</v>
      </c>
      <c r="P42" s="28">
        <f>'[1]Приложение 2 (Тип3)'!$B46</f>
        <v>0</v>
      </c>
      <c r="Q42" s="71">
        <f>IF(S42=0,0,ROUND(S42/100*Q$15*12,2))</f>
        <v>0</v>
      </c>
      <c r="R42" s="71">
        <f>IF(S42=0,0,ROUND(Q42/P42,2))</f>
        <v>0</v>
      </c>
      <c r="S42" s="29">
        <f>'[1]Приложение 2 (Тип3)'!$E46</f>
        <v>0</v>
      </c>
      <c r="T42" s="30">
        <f>IF(P42=0,0,ROUND(S42/P42,3))</f>
        <v>0</v>
      </c>
    </row>
    <row r="43" spans="1:20" ht="31.5">
      <c r="A43" s="31" t="s">
        <v>34</v>
      </c>
      <c r="B43" s="32">
        <f>'[1]Приложение 2 (Тип3)'!$B47</f>
        <v>1</v>
      </c>
      <c r="C43" s="81" t="e">
        <f t="shared" ref="C43:C54" si="18">IF(E43=0,0,ROUND(E43/100*C$15*12,2))</f>
        <v>#REF!</v>
      </c>
      <c r="D43" s="81" t="e">
        <f t="shared" ref="D43:D50" si="19">IF(E43=0,0,ROUND(C43/B43,2))</f>
        <v>#REF!</v>
      </c>
      <c r="E43" s="33">
        <f>'[1]Приложение 2 (Тип3)'!$E47</f>
        <v>254.423</v>
      </c>
      <c r="F43" s="34">
        <f t="shared" ref="F43:F50" si="20">IF(B43=0,0,ROUND(E43/B43,3))</f>
        <v>254.423</v>
      </c>
      <c r="H43" s="31" t="s">
        <v>34</v>
      </c>
      <c r="I43" s="32">
        <f>'[1]Приложение 2 (Тип3)'!$B47</f>
        <v>1</v>
      </c>
      <c r="J43" s="81" t="e">
        <f t="shared" ref="J43:J54" si="21">IF(L43=0,0,ROUND(L43/100*J$15*12,2))</f>
        <v>#REF!</v>
      </c>
      <c r="K43" s="81" t="e">
        <f t="shared" ref="K43:K50" si="22">IF(L43=0,0,ROUND(J43/I43,2))</f>
        <v>#REF!</v>
      </c>
      <c r="L43" s="33">
        <f>'[1]Приложение 2 (Тип3)'!$E47</f>
        <v>254.423</v>
      </c>
      <c r="M43" s="34">
        <f t="shared" ref="M43:M50" si="23">IF(I43=0,0,ROUND(L43/I43,3))</f>
        <v>254.423</v>
      </c>
      <c r="O43" s="31" t="s">
        <v>34</v>
      </c>
      <c r="P43" s="32">
        <f>'[1]Приложение 2 (Тип3)'!$B47</f>
        <v>1</v>
      </c>
      <c r="Q43" s="81" t="e">
        <f t="shared" ref="Q43:Q54" si="24">IF(S43=0,0,ROUND(S43/100*Q$15*12,2))</f>
        <v>#REF!</v>
      </c>
      <c r="R43" s="81" t="e">
        <f t="shared" ref="R43:R50" si="25">IF(S43=0,0,ROUND(Q43/P43,2))</f>
        <v>#REF!</v>
      </c>
      <c r="S43" s="33">
        <f>'[1]Приложение 2 (Тип3)'!$E47</f>
        <v>254.423</v>
      </c>
      <c r="T43" s="34">
        <f t="shared" ref="T43:T50" si="26">IF(P43=0,0,ROUND(S43/P43,3))</f>
        <v>254.423</v>
      </c>
    </row>
    <row r="44" spans="1:20" ht="31.5">
      <c r="A44" s="31" t="s">
        <v>35</v>
      </c>
      <c r="B44" s="32">
        <f>'[1]Приложение 2 (Тип3)'!$B48</f>
        <v>0</v>
      </c>
      <c r="C44" s="81">
        <f t="shared" si="18"/>
        <v>0</v>
      </c>
      <c r="D44" s="81">
        <f t="shared" si="19"/>
        <v>0</v>
      </c>
      <c r="E44" s="33">
        <f>'[1]Приложение 2 (Тип3)'!$E48</f>
        <v>0</v>
      </c>
      <c r="F44" s="34">
        <f t="shared" si="20"/>
        <v>0</v>
      </c>
      <c r="H44" s="31" t="s">
        <v>35</v>
      </c>
      <c r="I44" s="32">
        <f>'[1]Приложение 2 (Тип3)'!$B48</f>
        <v>0</v>
      </c>
      <c r="J44" s="81">
        <f t="shared" si="21"/>
        <v>0</v>
      </c>
      <c r="K44" s="81">
        <f t="shared" si="22"/>
        <v>0</v>
      </c>
      <c r="L44" s="33">
        <f>'[1]Приложение 2 (Тип3)'!$E48</f>
        <v>0</v>
      </c>
      <c r="M44" s="34">
        <f t="shared" si="23"/>
        <v>0</v>
      </c>
      <c r="O44" s="31" t="s">
        <v>35</v>
      </c>
      <c r="P44" s="32">
        <f>'[1]Приложение 2 (Тип3)'!$B48</f>
        <v>0</v>
      </c>
      <c r="Q44" s="81">
        <f t="shared" si="24"/>
        <v>0</v>
      </c>
      <c r="R44" s="81">
        <f t="shared" si="25"/>
        <v>0</v>
      </c>
      <c r="S44" s="33">
        <f>'[1]Приложение 2 (Тип3)'!$E48</f>
        <v>0</v>
      </c>
      <c r="T44" s="34">
        <f t="shared" si="26"/>
        <v>0</v>
      </c>
    </row>
    <row r="45" spans="1:20">
      <c r="A45" s="31" t="s">
        <v>36</v>
      </c>
      <c r="B45" s="32">
        <f>'[1]Приложение 2 (Тип3)'!$B49</f>
        <v>0</v>
      </c>
      <c r="C45" s="81">
        <f t="shared" si="18"/>
        <v>0</v>
      </c>
      <c r="D45" s="81">
        <f t="shared" si="19"/>
        <v>0</v>
      </c>
      <c r="E45" s="33">
        <f>'[1]Приложение 2 (Тип3)'!$E49</f>
        <v>0</v>
      </c>
      <c r="F45" s="34">
        <f t="shared" si="20"/>
        <v>0</v>
      </c>
      <c r="H45" s="31" t="s">
        <v>36</v>
      </c>
      <c r="I45" s="32">
        <f>'[1]Приложение 2 (Тип3)'!$B49</f>
        <v>0</v>
      </c>
      <c r="J45" s="81">
        <f t="shared" si="21"/>
        <v>0</v>
      </c>
      <c r="K45" s="81">
        <f t="shared" si="22"/>
        <v>0</v>
      </c>
      <c r="L45" s="33">
        <f>'[1]Приложение 2 (Тип3)'!$E49</f>
        <v>0</v>
      </c>
      <c r="M45" s="34">
        <f t="shared" si="23"/>
        <v>0</v>
      </c>
      <c r="O45" s="31" t="s">
        <v>36</v>
      </c>
      <c r="P45" s="32">
        <f>'[1]Приложение 2 (Тип3)'!$B49</f>
        <v>0</v>
      </c>
      <c r="Q45" s="81">
        <f t="shared" si="24"/>
        <v>0</v>
      </c>
      <c r="R45" s="81">
        <f t="shared" si="25"/>
        <v>0</v>
      </c>
      <c r="S45" s="33">
        <f>'[1]Приложение 2 (Тип3)'!$E49</f>
        <v>0</v>
      </c>
      <c r="T45" s="34">
        <f t="shared" si="26"/>
        <v>0</v>
      </c>
    </row>
    <row r="46" spans="1:20" ht="31.5">
      <c r="A46" s="31" t="s">
        <v>37</v>
      </c>
      <c r="B46" s="32">
        <f>'[1]Приложение 2 (Тип3)'!$B50</f>
        <v>0</v>
      </c>
      <c r="C46" s="81">
        <f t="shared" si="18"/>
        <v>0</v>
      </c>
      <c r="D46" s="81">
        <f t="shared" si="19"/>
        <v>0</v>
      </c>
      <c r="E46" s="33">
        <f>'[1]Приложение 2 (Тип3)'!$E50</f>
        <v>0</v>
      </c>
      <c r="F46" s="34">
        <f t="shared" si="20"/>
        <v>0</v>
      </c>
      <c r="H46" s="31" t="s">
        <v>37</v>
      </c>
      <c r="I46" s="32">
        <f>'[1]Приложение 2 (Тип3)'!$B50</f>
        <v>0</v>
      </c>
      <c r="J46" s="81">
        <f t="shared" si="21"/>
        <v>0</v>
      </c>
      <c r="K46" s="81">
        <f t="shared" si="22"/>
        <v>0</v>
      </c>
      <c r="L46" s="33">
        <f>'[1]Приложение 2 (Тип3)'!$E50</f>
        <v>0</v>
      </c>
      <c r="M46" s="34">
        <f t="shared" si="23"/>
        <v>0</v>
      </c>
      <c r="O46" s="31" t="s">
        <v>37</v>
      </c>
      <c r="P46" s="32">
        <f>'[1]Приложение 2 (Тип3)'!$B50</f>
        <v>0</v>
      </c>
      <c r="Q46" s="81">
        <f t="shared" si="24"/>
        <v>0</v>
      </c>
      <c r="R46" s="81">
        <f t="shared" si="25"/>
        <v>0</v>
      </c>
      <c r="S46" s="33">
        <f>'[1]Приложение 2 (Тип3)'!$E50</f>
        <v>0</v>
      </c>
      <c r="T46" s="34">
        <f t="shared" si="26"/>
        <v>0</v>
      </c>
    </row>
    <row r="47" spans="1:20" ht="31.5">
      <c r="A47" s="31" t="s">
        <v>38</v>
      </c>
      <c r="B47" s="32">
        <f>'[1]Приложение 2 (Тип3)'!$B51</f>
        <v>0</v>
      </c>
      <c r="C47" s="81">
        <f t="shared" si="18"/>
        <v>0</v>
      </c>
      <c r="D47" s="81">
        <f t="shared" si="19"/>
        <v>0</v>
      </c>
      <c r="E47" s="33">
        <f>'[1]Приложение 2 (Тип3)'!$E51</f>
        <v>0</v>
      </c>
      <c r="F47" s="34">
        <f t="shared" si="20"/>
        <v>0</v>
      </c>
      <c r="H47" s="31" t="s">
        <v>38</v>
      </c>
      <c r="I47" s="32">
        <f>'[1]Приложение 2 (Тип3)'!$B51</f>
        <v>0</v>
      </c>
      <c r="J47" s="81">
        <f t="shared" si="21"/>
        <v>0</v>
      </c>
      <c r="K47" s="81">
        <f t="shared" si="22"/>
        <v>0</v>
      </c>
      <c r="L47" s="33">
        <f>'[1]Приложение 2 (Тип3)'!$E51</f>
        <v>0</v>
      </c>
      <c r="M47" s="34">
        <f t="shared" si="23"/>
        <v>0</v>
      </c>
      <c r="O47" s="31" t="s">
        <v>38</v>
      </c>
      <c r="P47" s="32">
        <f>'[1]Приложение 2 (Тип3)'!$B51</f>
        <v>0</v>
      </c>
      <c r="Q47" s="81">
        <f t="shared" si="24"/>
        <v>0</v>
      </c>
      <c r="R47" s="81">
        <f t="shared" si="25"/>
        <v>0</v>
      </c>
      <c r="S47" s="33">
        <f>'[1]Приложение 2 (Тип3)'!$E51</f>
        <v>0</v>
      </c>
      <c r="T47" s="34">
        <f t="shared" si="26"/>
        <v>0</v>
      </c>
    </row>
    <row r="48" spans="1:20" ht="31.5">
      <c r="A48" s="31" t="s">
        <v>39</v>
      </c>
      <c r="B48" s="32">
        <f>'[1]Приложение 2 (Тип3)'!$B52</f>
        <v>0</v>
      </c>
      <c r="C48" s="81">
        <f t="shared" si="18"/>
        <v>0</v>
      </c>
      <c r="D48" s="81">
        <f t="shared" si="19"/>
        <v>0</v>
      </c>
      <c r="E48" s="33">
        <f>'[1]Приложение 2 (Тип3)'!$E52</f>
        <v>0</v>
      </c>
      <c r="F48" s="34">
        <f t="shared" si="20"/>
        <v>0</v>
      </c>
      <c r="H48" s="31" t="s">
        <v>39</v>
      </c>
      <c r="I48" s="32">
        <f>'[1]Приложение 2 (Тип3)'!$B52</f>
        <v>0</v>
      </c>
      <c r="J48" s="81">
        <f t="shared" si="21"/>
        <v>0</v>
      </c>
      <c r="K48" s="81">
        <f t="shared" si="22"/>
        <v>0</v>
      </c>
      <c r="L48" s="33">
        <f>'[1]Приложение 2 (Тип3)'!$E52</f>
        <v>0</v>
      </c>
      <c r="M48" s="34">
        <f t="shared" si="23"/>
        <v>0</v>
      </c>
      <c r="O48" s="31" t="s">
        <v>39</v>
      </c>
      <c r="P48" s="32">
        <f>'[1]Приложение 2 (Тип3)'!$B52</f>
        <v>0</v>
      </c>
      <c r="Q48" s="81">
        <f t="shared" si="24"/>
        <v>0</v>
      </c>
      <c r="R48" s="81">
        <f t="shared" si="25"/>
        <v>0</v>
      </c>
      <c r="S48" s="33">
        <f>'[1]Приложение 2 (Тип3)'!$E52</f>
        <v>0</v>
      </c>
      <c r="T48" s="34">
        <f t="shared" si="26"/>
        <v>0</v>
      </c>
    </row>
    <row r="49" spans="1:20">
      <c r="A49" s="31" t="s">
        <v>40</v>
      </c>
      <c r="B49" s="32">
        <f>'[1]Приложение 2 (Тип3)'!$B53</f>
        <v>0</v>
      </c>
      <c r="C49" s="81">
        <f t="shared" si="18"/>
        <v>0</v>
      </c>
      <c r="D49" s="81">
        <f t="shared" si="19"/>
        <v>0</v>
      </c>
      <c r="E49" s="33">
        <f>'[1]Приложение 2 (Тип3)'!$E53</f>
        <v>0</v>
      </c>
      <c r="F49" s="34">
        <f t="shared" si="20"/>
        <v>0</v>
      </c>
      <c r="H49" s="31" t="s">
        <v>40</v>
      </c>
      <c r="I49" s="32">
        <f>'[1]Приложение 2 (Тип3)'!$B53</f>
        <v>0</v>
      </c>
      <c r="J49" s="81">
        <f t="shared" si="21"/>
        <v>0</v>
      </c>
      <c r="K49" s="81">
        <f t="shared" si="22"/>
        <v>0</v>
      </c>
      <c r="L49" s="33">
        <f>'[1]Приложение 2 (Тип3)'!$E53</f>
        <v>0</v>
      </c>
      <c r="M49" s="34">
        <f t="shared" si="23"/>
        <v>0</v>
      </c>
      <c r="O49" s="31" t="s">
        <v>40</v>
      </c>
      <c r="P49" s="32">
        <f>'[1]Приложение 2 (Тип3)'!$B53</f>
        <v>0</v>
      </c>
      <c r="Q49" s="81">
        <f t="shared" si="24"/>
        <v>0</v>
      </c>
      <c r="R49" s="81">
        <f t="shared" si="25"/>
        <v>0</v>
      </c>
      <c r="S49" s="33">
        <f>'[1]Приложение 2 (Тип3)'!$E53</f>
        <v>0</v>
      </c>
      <c r="T49" s="34">
        <f t="shared" si="26"/>
        <v>0</v>
      </c>
    </row>
    <row r="50" spans="1:20">
      <c r="A50" s="31" t="s">
        <v>41</v>
      </c>
      <c r="B50" s="32">
        <f>'[1]Приложение 2 (Тип3)'!$B54</f>
        <v>0</v>
      </c>
      <c r="C50" s="81">
        <f t="shared" si="18"/>
        <v>0</v>
      </c>
      <c r="D50" s="81">
        <f t="shared" si="19"/>
        <v>0</v>
      </c>
      <c r="E50" s="33">
        <f>'[1]Приложение 2 (Тип3)'!$E54</f>
        <v>0</v>
      </c>
      <c r="F50" s="34">
        <f t="shared" si="20"/>
        <v>0</v>
      </c>
      <c r="H50" s="31" t="s">
        <v>41</v>
      </c>
      <c r="I50" s="32">
        <f>'[1]Приложение 2 (Тип3)'!$B54</f>
        <v>0</v>
      </c>
      <c r="J50" s="81">
        <f t="shared" si="21"/>
        <v>0</v>
      </c>
      <c r="K50" s="81">
        <f t="shared" si="22"/>
        <v>0</v>
      </c>
      <c r="L50" s="33">
        <f>'[1]Приложение 2 (Тип3)'!$E54</f>
        <v>0</v>
      </c>
      <c r="M50" s="34">
        <f t="shared" si="23"/>
        <v>0</v>
      </c>
      <c r="O50" s="31" t="s">
        <v>41</v>
      </c>
      <c r="P50" s="32">
        <f>'[1]Приложение 2 (Тип3)'!$B54</f>
        <v>0</v>
      </c>
      <c r="Q50" s="81">
        <f t="shared" si="24"/>
        <v>0</v>
      </c>
      <c r="R50" s="81">
        <f t="shared" si="25"/>
        <v>0</v>
      </c>
      <c r="S50" s="33">
        <f>'[1]Приложение 2 (Тип3)'!$E54</f>
        <v>0</v>
      </c>
      <c r="T50" s="34">
        <f t="shared" si="26"/>
        <v>0</v>
      </c>
    </row>
    <row r="51" spans="1:20">
      <c r="A51" s="31" t="s">
        <v>42</v>
      </c>
      <c r="B51" s="32"/>
      <c r="C51" s="81" t="e">
        <f t="shared" si="18"/>
        <v>#REF!</v>
      </c>
      <c r="D51" s="49"/>
      <c r="E51" s="33">
        <f>'[1]Приложение 2 (Тип3)'!$E55</f>
        <v>1789.9690000000001</v>
      </c>
      <c r="F51" s="34"/>
      <c r="H51" s="31" t="s">
        <v>42</v>
      </c>
      <c r="I51" s="32"/>
      <c r="J51" s="81" t="e">
        <f t="shared" si="21"/>
        <v>#REF!</v>
      </c>
      <c r="K51" s="49"/>
      <c r="L51" s="33">
        <f>'[1]Приложение 2 (Тип3)'!$E55</f>
        <v>1789.9690000000001</v>
      </c>
      <c r="M51" s="34"/>
      <c r="O51" s="31" t="s">
        <v>42</v>
      </c>
      <c r="P51" s="32"/>
      <c r="Q51" s="81" t="e">
        <f t="shared" si="24"/>
        <v>#REF!</v>
      </c>
      <c r="R51" s="49"/>
      <c r="S51" s="33">
        <f>'[1]Приложение 2 (Тип3)'!$E55</f>
        <v>1789.9690000000001</v>
      </c>
      <c r="T51" s="34"/>
    </row>
    <row r="52" spans="1:20">
      <c r="A52" s="50" t="s">
        <v>43</v>
      </c>
      <c r="B52" s="37"/>
      <c r="C52" s="82">
        <f t="shared" si="18"/>
        <v>0</v>
      </c>
      <c r="D52" s="51"/>
      <c r="E52" s="38">
        <f>'[1]Приложение 2 (Тип3)'!$E56</f>
        <v>0</v>
      </c>
      <c r="F52" s="39"/>
      <c r="H52" s="50" t="s">
        <v>43</v>
      </c>
      <c r="I52" s="37"/>
      <c r="J52" s="82">
        <f t="shared" si="21"/>
        <v>0</v>
      </c>
      <c r="K52" s="51"/>
      <c r="L52" s="38">
        <f>'[1]Приложение 2 (Тип3)'!$E56</f>
        <v>0</v>
      </c>
      <c r="M52" s="39"/>
      <c r="O52" s="50" t="s">
        <v>43</v>
      </c>
      <c r="P52" s="37"/>
      <c r="Q52" s="82">
        <f t="shared" si="24"/>
        <v>0</v>
      </c>
      <c r="R52" s="51"/>
      <c r="S52" s="38">
        <f>'[1]Приложение 2 (Тип3)'!$E56</f>
        <v>0</v>
      </c>
      <c r="T52" s="39"/>
    </row>
    <row r="53" spans="1:20">
      <c r="A53" s="52" t="s">
        <v>44</v>
      </c>
      <c r="B53" s="78" t="e">
        <f>ROUND(C53/D53,2)</f>
        <v>#REF!</v>
      </c>
      <c r="C53" s="75" t="e">
        <f t="shared" si="18"/>
        <v>#REF!</v>
      </c>
      <c r="D53" s="76">
        <f>'[1]Сод. прид.тер. Алькат 2012'!$GK$9</f>
        <v>2853.43</v>
      </c>
      <c r="E53" s="20">
        <f>'[1]Приложение 2 (Тип3)'!$E57</f>
        <v>1267.32</v>
      </c>
      <c r="F53" s="53"/>
      <c r="H53" s="52" t="s">
        <v>44</v>
      </c>
      <c r="I53" s="78" t="e">
        <f>ROUND(J53/K53,2)</f>
        <v>#REF!</v>
      </c>
      <c r="J53" s="75" t="e">
        <f t="shared" si="21"/>
        <v>#REF!</v>
      </c>
      <c r="K53" s="76">
        <f>'[1]Сод. прид.тер. Алькат 2012'!$GK$9</f>
        <v>2853.43</v>
      </c>
      <c r="L53" s="20">
        <f>'[1]Приложение 2 (Тип3)'!$E57</f>
        <v>1267.32</v>
      </c>
      <c r="M53" s="53"/>
      <c r="O53" s="52" t="s">
        <v>44</v>
      </c>
      <c r="P53" s="78" t="e">
        <f>ROUND(Q53/R53,2)</f>
        <v>#REF!</v>
      </c>
      <c r="Q53" s="75" t="e">
        <f t="shared" si="24"/>
        <v>#REF!</v>
      </c>
      <c r="R53" s="76">
        <f>'[1]Сод. прид.тер. Алькат 2012'!$GK$9</f>
        <v>2853.43</v>
      </c>
      <c r="S53" s="20">
        <f>'[1]Приложение 2 (Тип3)'!$E57</f>
        <v>1267.32</v>
      </c>
      <c r="T53" s="53"/>
    </row>
    <row r="54" spans="1:20" ht="16.5" thickBot="1">
      <c r="A54" s="54" t="s">
        <v>45</v>
      </c>
      <c r="B54" s="79" t="e">
        <f>IF(E54=0,0,ROUND(C54/D54,0))</f>
        <v>#REF!</v>
      </c>
      <c r="C54" s="80" t="e">
        <f t="shared" si="18"/>
        <v>#REF!</v>
      </c>
      <c r="D54" s="77">
        <f>ROUND('[1]Сод. и рем. Алькат 2012'!$DI$9/'[1]Сод. и рем. Алькат 2012'!$DH$9,2)</f>
        <v>6.45</v>
      </c>
      <c r="E54" s="55">
        <f>'[1]Приложение 2 (Тип3)'!$E58</f>
        <v>160.38499999999999</v>
      </c>
      <c r="F54" s="56"/>
      <c r="H54" s="54" t="s">
        <v>45</v>
      </c>
      <c r="I54" s="79" t="e">
        <f>IF(L54=0,0,ROUND(J54/K54,0))</f>
        <v>#REF!</v>
      </c>
      <c r="J54" s="80" t="e">
        <f t="shared" si="21"/>
        <v>#REF!</v>
      </c>
      <c r="K54" s="77">
        <f>ROUND('[1]Сод. и рем. Алькат 2012'!$DI$9/'[1]Сод. и рем. Алькат 2012'!$DH$9,2)</f>
        <v>6.45</v>
      </c>
      <c r="L54" s="55">
        <f>'[1]Приложение 2 (Тип3)'!$E58</f>
        <v>160.38499999999999</v>
      </c>
      <c r="M54" s="56"/>
      <c r="O54" s="54" t="s">
        <v>45</v>
      </c>
      <c r="P54" s="79" t="e">
        <f>IF(S54=0,0,ROUND(Q54/R54,0))</f>
        <v>#REF!</v>
      </c>
      <c r="Q54" s="80" t="e">
        <f t="shared" si="24"/>
        <v>#REF!</v>
      </c>
      <c r="R54" s="77">
        <f>ROUND('[1]Сод. и рем. Алькат 2012'!$DI$9/'[1]Сод. и рем. Алькат 2012'!$DH$9,2)</f>
        <v>6.45</v>
      </c>
      <c r="S54" s="55">
        <f>'[1]Приложение 2 (Тип3)'!$E58</f>
        <v>160.38499999999999</v>
      </c>
      <c r="T54" s="56"/>
    </row>
    <row r="55" spans="1:20">
      <c r="A55" s="57"/>
      <c r="B55" s="58"/>
      <c r="C55" s="59"/>
      <c r="D55" s="60"/>
      <c r="E55" s="61"/>
      <c r="F55" s="62"/>
      <c r="H55" s="57"/>
      <c r="I55" s="58"/>
      <c r="J55" s="59"/>
      <c r="K55" s="60"/>
      <c r="L55" s="61"/>
      <c r="M55" s="62"/>
      <c r="O55" s="57"/>
      <c r="P55" s="58"/>
      <c r="Q55" s="59"/>
      <c r="R55" s="60"/>
      <c r="S55" s="61"/>
      <c r="T55" s="62"/>
    </row>
    <row r="56" spans="1:20">
      <c r="A56" s="83"/>
      <c r="B56" s="58"/>
      <c r="C56" s="63" t="s">
        <v>46</v>
      </c>
      <c r="D56" s="64"/>
      <c r="E56" s="108" t="s">
        <v>47</v>
      </c>
      <c r="F56" s="108"/>
      <c r="H56" s="83"/>
      <c r="I56" s="58"/>
      <c r="J56" s="63" t="s">
        <v>46</v>
      </c>
      <c r="K56" s="64"/>
      <c r="L56" s="108" t="s">
        <v>47</v>
      </c>
      <c r="M56" s="108"/>
      <c r="O56" s="83"/>
      <c r="P56" s="58"/>
      <c r="Q56" s="63" t="s">
        <v>46</v>
      </c>
      <c r="R56" s="64"/>
      <c r="S56" s="108" t="s">
        <v>47</v>
      </c>
      <c r="T56" s="108"/>
    </row>
    <row r="57" spans="1:20">
      <c r="A57" s="106" t="s">
        <v>48</v>
      </c>
      <c r="B57" s="107"/>
      <c r="C57" s="72" t="e">
        <f>C54+C53+C40+C27+C16</f>
        <v>#REF!</v>
      </c>
      <c r="D57" s="65"/>
      <c r="E57" s="66">
        <f>(E54+E53+E40+E27+E16)/100</f>
        <v>39.86289</v>
      </c>
      <c r="F57" s="66"/>
      <c r="H57" s="106" t="s">
        <v>48</v>
      </c>
      <c r="I57" s="107"/>
      <c r="J57" s="72" t="e">
        <f>J54+J53+J40+J27+J16</f>
        <v>#REF!</v>
      </c>
      <c r="K57" s="65"/>
      <c r="L57" s="66">
        <f>(L54+L53+L40+L27+L16)/100</f>
        <v>39.86289</v>
      </c>
      <c r="M57" s="66"/>
      <c r="O57" s="106" t="s">
        <v>48</v>
      </c>
      <c r="P57" s="107"/>
      <c r="Q57" s="72" t="e">
        <f>Q54+Q53+Q40+Q27+Q16</f>
        <v>#REF!</v>
      </c>
      <c r="R57" s="65"/>
      <c r="S57" s="66">
        <f>(S54+S53+S40+S27+S16)/100</f>
        <v>39.86289</v>
      </c>
      <c r="T57" s="66"/>
    </row>
    <row r="58" spans="1:20" ht="15.75" customHeight="1">
      <c r="A58" s="106" t="s">
        <v>49</v>
      </c>
      <c r="B58" s="107"/>
      <c r="C58" s="73" t="e">
        <f>C57*18%</f>
        <v>#REF!</v>
      </c>
      <c r="D58" s="67"/>
      <c r="E58" s="68">
        <f>E57*18%</f>
        <v>7.1753201999999998</v>
      </c>
      <c r="F58" s="68"/>
      <c r="H58" s="106" t="s">
        <v>49</v>
      </c>
      <c r="I58" s="107"/>
      <c r="J58" s="73" t="e">
        <f>J57*18%</f>
        <v>#REF!</v>
      </c>
      <c r="K58" s="67"/>
      <c r="L58" s="68">
        <f>L57*18%</f>
        <v>7.1753201999999998</v>
      </c>
      <c r="M58" s="68"/>
      <c r="O58" s="106" t="s">
        <v>49</v>
      </c>
      <c r="P58" s="107"/>
      <c r="Q58" s="73" t="e">
        <f>Q57*18%</f>
        <v>#REF!</v>
      </c>
      <c r="R58" s="67"/>
      <c r="S58" s="68">
        <f>S57*18%</f>
        <v>7.1753201999999998</v>
      </c>
      <c r="T58" s="68"/>
    </row>
    <row r="59" spans="1:20" ht="15.75" customHeight="1">
      <c r="A59" s="109" t="s">
        <v>50</v>
      </c>
      <c r="B59" s="110"/>
      <c r="C59" s="74" t="e">
        <f>SUM(C57:C58)</f>
        <v>#REF!</v>
      </c>
      <c r="D59" s="69"/>
      <c r="E59" s="70">
        <f>ROUND(SUM(E57:E58),2)</f>
        <v>47.04</v>
      </c>
      <c r="F59" s="70"/>
      <c r="H59" s="109" t="s">
        <v>50</v>
      </c>
      <c r="I59" s="110"/>
      <c r="J59" s="74" t="e">
        <f>SUM(J57:J58)</f>
        <v>#REF!</v>
      </c>
      <c r="K59" s="69"/>
      <c r="L59" s="70">
        <f>ROUND(SUM(L57:L58),2)</f>
        <v>47.04</v>
      </c>
      <c r="M59" s="70"/>
      <c r="O59" s="109" t="s">
        <v>50</v>
      </c>
      <c r="P59" s="110"/>
      <c r="Q59" s="74" t="e">
        <f>SUM(Q57:Q58)</f>
        <v>#REF!</v>
      </c>
      <c r="R59" s="69"/>
      <c r="S59" s="70">
        <f>ROUND(SUM(S57:S58),2)</f>
        <v>47.04</v>
      </c>
      <c r="T59" s="70"/>
    </row>
  </sheetData>
  <mergeCells count="42">
    <mergeCell ref="H58:I58"/>
    <mergeCell ref="H59:I59"/>
    <mergeCell ref="R1:T1"/>
    <mergeCell ref="R2:T2"/>
    <mergeCell ref="O6:T6"/>
    <mergeCell ref="O7:T7"/>
    <mergeCell ref="O8:T8"/>
    <mergeCell ref="O9:T9"/>
    <mergeCell ref="O58:P58"/>
    <mergeCell ref="O59:P59"/>
    <mergeCell ref="O10:T10"/>
    <mergeCell ref="O12:O13"/>
    <mergeCell ref="Q12:R12"/>
    <mergeCell ref="S12:T12"/>
    <mergeCell ref="S56:T56"/>
    <mergeCell ref="O57:P57"/>
    <mergeCell ref="E56:F56"/>
    <mergeCell ref="A57:B57"/>
    <mergeCell ref="A58:B58"/>
    <mergeCell ref="A59:B59"/>
    <mergeCell ref="K1:M1"/>
    <mergeCell ref="K2:M2"/>
    <mergeCell ref="H6:M6"/>
    <mergeCell ref="H7:M7"/>
    <mergeCell ref="H8:M8"/>
    <mergeCell ref="H9:M9"/>
    <mergeCell ref="H10:M10"/>
    <mergeCell ref="H12:H13"/>
    <mergeCell ref="J12:K12"/>
    <mergeCell ref="L12:M12"/>
    <mergeCell ref="L56:M56"/>
    <mergeCell ref="H57:I57"/>
    <mergeCell ref="A9:F9"/>
    <mergeCell ref="A10:F10"/>
    <mergeCell ref="A12:A13"/>
    <mergeCell ref="C12:D12"/>
    <mergeCell ref="E12:F12"/>
    <mergeCell ref="D1:F1"/>
    <mergeCell ref="D2:F2"/>
    <mergeCell ref="A6:F6"/>
    <mergeCell ref="A7:F7"/>
    <mergeCell ref="A8:F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9"/>
  <sheetViews>
    <sheetView zoomScale="70" zoomScaleNormal="70" workbookViewId="0">
      <selection activeCell="A6" sqref="A6:M59"/>
    </sheetView>
  </sheetViews>
  <sheetFormatPr defaultRowHeight="15.75"/>
  <cols>
    <col min="1" max="1" width="47" customWidth="1"/>
    <col min="2" max="4" width="17.375" customWidth="1"/>
    <col min="5" max="6" width="10.875" customWidth="1"/>
    <col min="8" max="8" width="47" customWidth="1"/>
    <col min="9" max="11" width="17.375" customWidth="1"/>
    <col min="12" max="13" width="10.875" customWidth="1"/>
  </cols>
  <sheetData>
    <row r="1" spans="1:13">
      <c r="A1" s="1"/>
      <c r="B1" s="1"/>
      <c r="C1" s="2"/>
      <c r="D1" s="111"/>
      <c r="E1" s="111"/>
      <c r="F1" s="111"/>
      <c r="H1" s="1"/>
      <c r="I1" s="1"/>
      <c r="J1" s="2"/>
      <c r="K1" s="111"/>
      <c r="L1" s="111"/>
      <c r="M1" s="111"/>
    </row>
    <row r="2" spans="1:13">
      <c r="A2" s="2"/>
      <c r="B2" s="1"/>
      <c r="C2" s="2"/>
      <c r="D2" s="111"/>
      <c r="E2" s="111"/>
      <c r="F2" s="111"/>
      <c r="H2" s="2"/>
      <c r="I2" s="1"/>
      <c r="J2" s="2"/>
      <c r="K2" s="111"/>
      <c r="L2" s="111"/>
      <c r="M2" s="111"/>
    </row>
    <row r="3" spans="1:13">
      <c r="A3" s="2"/>
      <c r="B3" s="1"/>
      <c r="C3" s="2"/>
      <c r="D3" s="3"/>
      <c r="E3" s="3"/>
      <c r="F3" s="3"/>
      <c r="H3" s="2"/>
      <c r="I3" s="1"/>
      <c r="J3" s="2"/>
      <c r="K3" s="3"/>
      <c r="L3" s="3"/>
      <c r="M3" s="3"/>
    </row>
    <row r="4" spans="1:13">
      <c r="A4" s="2"/>
      <c r="B4" s="1"/>
      <c r="C4" s="2"/>
      <c r="D4" s="3"/>
      <c r="E4" s="3"/>
      <c r="F4" s="3"/>
      <c r="H4" s="2"/>
      <c r="I4" s="1"/>
      <c r="J4" s="2"/>
      <c r="K4" s="3"/>
      <c r="L4" s="3"/>
      <c r="M4" s="3"/>
    </row>
    <row r="5" spans="1:13">
      <c r="A5" s="2"/>
      <c r="B5" s="1"/>
      <c r="C5" s="2"/>
      <c r="D5" s="3"/>
      <c r="E5" s="3"/>
      <c r="F5" s="3"/>
      <c r="H5" s="2"/>
      <c r="I5" s="1"/>
      <c r="J5" s="2"/>
      <c r="K5" s="3"/>
      <c r="L5" s="3"/>
      <c r="M5" s="3"/>
    </row>
    <row r="6" spans="1:13" ht="15.75" customHeight="1">
      <c r="A6" s="105" t="s">
        <v>1</v>
      </c>
      <c r="B6" s="105"/>
      <c r="C6" s="105"/>
      <c r="D6" s="105"/>
      <c r="E6" s="105"/>
      <c r="F6" s="105"/>
      <c r="H6" s="105" t="s">
        <v>1</v>
      </c>
      <c r="I6" s="105"/>
      <c r="J6" s="105"/>
      <c r="K6" s="105"/>
      <c r="L6" s="105"/>
      <c r="M6" s="105"/>
    </row>
    <row r="7" spans="1:13" ht="15.75" customHeight="1">
      <c r="A7" s="105" t="s">
        <v>2</v>
      </c>
      <c r="B7" s="105"/>
      <c r="C7" s="105"/>
      <c r="D7" s="105"/>
      <c r="E7" s="105"/>
      <c r="F7" s="105"/>
      <c r="H7" s="105" t="s">
        <v>2</v>
      </c>
      <c r="I7" s="105"/>
      <c r="J7" s="105"/>
      <c r="K7" s="105"/>
      <c r="L7" s="105"/>
      <c r="M7" s="105"/>
    </row>
    <row r="8" spans="1:13" ht="15.75" customHeight="1">
      <c r="A8" s="105" t="s">
        <v>3</v>
      </c>
      <c r="B8" s="105"/>
      <c r="C8" s="105"/>
      <c r="D8" s="105"/>
      <c r="E8" s="105"/>
      <c r="F8" s="105"/>
      <c r="H8" s="105" t="s">
        <v>3</v>
      </c>
      <c r="I8" s="105"/>
      <c r="J8" s="105"/>
      <c r="K8" s="105"/>
      <c r="L8" s="105"/>
      <c r="M8" s="105"/>
    </row>
    <row r="9" spans="1:13" ht="15.75" customHeight="1">
      <c r="A9" s="105" t="s">
        <v>60</v>
      </c>
      <c r="B9" s="105"/>
      <c r="C9" s="105"/>
      <c r="D9" s="105"/>
      <c r="E9" s="105"/>
      <c r="F9" s="105"/>
      <c r="H9" s="105" t="s">
        <v>61</v>
      </c>
      <c r="I9" s="105"/>
      <c r="J9" s="105"/>
      <c r="K9" s="105"/>
      <c r="L9" s="105"/>
      <c r="M9" s="105"/>
    </row>
    <row r="10" spans="1:13" ht="15.75" customHeight="1">
      <c r="A10" s="105" t="s">
        <v>53</v>
      </c>
      <c r="B10" s="105"/>
      <c r="C10" s="105"/>
      <c r="D10" s="105"/>
      <c r="E10" s="105"/>
      <c r="F10" s="105"/>
      <c r="H10" s="105" t="s">
        <v>53</v>
      </c>
      <c r="I10" s="105"/>
      <c r="J10" s="105"/>
      <c r="K10" s="105"/>
      <c r="L10" s="105"/>
      <c r="M10" s="105"/>
    </row>
    <row r="11" spans="1:13" ht="16.5" thickBot="1">
      <c r="A11" s="5"/>
      <c r="B11" s="4"/>
      <c r="C11" s="2"/>
      <c r="D11" s="2"/>
      <c r="E11" s="2"/>
      <c r="F11" s="2"/>
      <c r="H11" s="5"/>
      <c r="I11" s="4"/>
      <c r="J11" s="2"/>
      <c r="K11" s="2"/>
      <c r="L11" s="2"/>
      <c r="M11" s="2"/>
    </row>
    <row r="12" spans="1:13" ht="31.5" customHeight="1">
      <c r="A12" s="100" t="s">
        <v>4</v>
      </c>
      <c r="B12" s="6" t="s">
        <v>5</v>
      </c>
      <c r="C12" s="102" t="s">
        <v>6</v>
      </c>
      <c r="D12" s="103"/>
      <c r="E12" s="102" t="s">
        <v>7</v>
      </c>
      <c r="F12" s="104"/>
      <c r="H12" s="100" t="s">
        <v>4</v>
      </c>
      <c r="I12" s="6" t="s">
        <v>5</v>
      </c>
      <c r="J12" s="102" t="s">
        <v>6</v>
      </c>
      <c r="K12" s="103"/>
      <c r="L12" s="102" t="s">
        <v>7</v>
      </c>
      <c r="M12" s="104"/>
    </row>
    <row r="13" spans="1:13" ht="31.5">
      <c r="A13" s="101"/>
      <c r="B13" s="7" t="s">
        <v>8</v>
      </c>
      <c r="C13" s="7" t="s">
        <v>0</v>
      </c>
      <c r="D13" s="7" t="s">
        <v>51</v>
      </c>
      <c r="E13" s="7" t="s">
        <v>0</v>
      </c>
      <c r="F13" s="8" t="s">
        <v>51</v>
      </c>
      <c r="H13" s="101"/>
      <c r="I13" s="7" t="s">
        <v>8</v>
      </c>
      <c r="J13" s="7" t="s">
        <v>0</v>
      </c>
      <c r="K13" s="7" t="s">
        <v>51</v>
      </c>
      <c r="L13" s="7" t="s">
        <v>0</v>
      </c>
      <c r="M13" s="8" t="s">
        <v>51</v>
      </c>
    </row>
    <row r="14" spans="1:13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1">
        <v>6</v>
      </c>
      <c r="H14" s="9">
        <v>1</v>
      </c>
      <c r="I14" s="10">
        <v>2</v>
      </c>
      <c r="J14" s="10">
        <v>3</v>
      </c>
      <c r="K14" s="10">
        <v>4</v>
      </c>
      <c r="L14" s="10">
        <v>5</v>
      </c>
      <c r="M14" s="11">
        <v>6</v>
      </c>
    </row>
    <row r="15" spans="1:13" ht="31.5">
      <c r="A15" s="12" t="s">
        <v>52</v>
      </c>
      <c r="B15" s="13"/>
      <c r="C15" s="14" t="e">
        <f>#REF!-#REF!</f>
        <v>#REF!</v>
      </c>
      <c r="D15" s="15"/>
      <c r="E15" s="15"/>
      <c r="F15" s="16"/>
      <c r="H15" s="12" t="s">
        <v>52</v>
      </c>
      <c r="I15" s="13"/>
      <c r="J15" s="14" t="e">
        <f>#REF!-#REF!</f>
        <v>#REF!</v>
      </c>
      <c r="K15" s="15"/>
      <c r="L15" s="15"/>
      <c r="M15" s="16"/>
    </row>
    <row r="16" spans="1:13" ht="31.5">
      <c r="A16" s="17" t="s">
        <v>9</v>
      </c>
      <c r="B16" s="18"/>
      <c r="C16" s="75">
        <f>SUM(C18:C26)</f>
        <v>0</v>
      </c>
      <c r="D16" s="75"/>
      <c r="E16" s="20">
        <f>SUM(E18:E26)</f>
        <v>0</v>
      </c>
      <c r="F16" s="21"/>
      <c r="H16" s="17" t="s">
        <v>9</v>
      </c>
      <c r="I16" s="18"/>
      <c r="J16" s="75">
        <f>SUM(J18:J26)</f>
        <v>0</v>
      </c>
      <c r="K16" s="75"/>
      <c r="L16" s="20">
        <f>SUM(L18:L26)</f>
        <v>0</v>
      </c>
      <c r="M16" s="21"/>
    </row>
    <row r="17" spans="1:13">
      <c r="A17" s="22" t="s">
        <v>10</v>
      </c>
      <c r="B17" s="23"/>
      <c r="C17" s="24"/>
      <c r="D17" s="24"/>
      <c r="E17" s="25"/>
      <c r="F17" s="26"/>
      <c r="H17" s="22" t="s">
        <v>10</v>
      </c>
      <c r="I17" s="23"/>
      <c r="J17" s="24"/>
      <c r="K17" s="24"/>
      <c r="L17" s="25"/>
      <c r="M17" s="26"/>
    </row>
    <row r="18" spans="1:13" ht="31.5">
      <c r="A18" s="27" t="s">
        <v>11</v>
      </c>
      <c r="B18" s="28">
        <f>'[1]Приложение 2 (Тип4)'!$B22</f>
        <v>0</v>
      </c>
      <c r="C18" s="71">
        <f>IF(E18=0,0,ROUND(E18/100*C$15*12,2))</f>
        <v>0</v>
      </c>
      <c r="D18" s="71">
        <f>IF(E18=0,0,ROUND(C18/B18,2))</f>
        <v>0</v>
      </c>
      <c r="E18" s="29">
        <f>'[1]Приложение 2 (Тип4)'!$E22</f>
        <v>0</v>
      </c>
      <c r="F18" s="30">
        <f>IF(B18=0,0,ROUND(E18/B18,3))</f>
        <v>0</v>
      </c>
      <c r="H18" s="27" t="s">
        <v>11</v>
      </c>
      <c r="I18" s="28">
        <f>'[1]Приложение 2 (Тип4)'!$B22</f>
        <v>0</v>
      </c>
      <c r="J18" s="71">
        <f>IF(L18=0,0,ROUND(L18/100*J$15*12,2))</f>
        <v>0</v>
      </c>
      <c r="K18" s="71">
        <f>IF(L18=0,0,ROUND(J18/I18,2))</f>
        <v>0</v>
      </c>
      <c r="L18" s="29">
        <f>'[1]Приложение 2 (Тип4)'!$E22</f>
        <v>0</v>
      </c>
      <c r="M18" s="30">
        <f>IF(I18=0,0,ROUND(L18/I18,3))</f>
        <v>0</v>
      </c>
    </row>
    <row r="19" spans="1:13" ht="31.5">
      <c r="A19" s="31" t="s">
        <v>12</v>
      </c>
      <c r="B19" s="32">
        <f>'[1]Приложение 2 (Тип4)'!$B23</f>
        <v>0</v>
      </c>
      <c r="C19" s="81">
        <f t="shared" ref="C19:C26" si="0">IF(E19=0,0,ROUND(E19/100*C$15*12,2))</f>
        <v>0</v>
      </c>
      <c r="D19" s="81">
        <f t="shared" ref="D19:D26" si="1">IF(E19=0,0,ROUND(C19/B19,2))</f>
        <v>0</v>
      </c>
      <c r="E19" s="33">
        <f>'[1]Приложение 2 (Тип4)'!$E23</f>
        <v>0</v>
      </c>
      <c r="F19" s="34">
        <f t="shared" ref="F19:F26" si="2">IF(B19=0,0,ROUND(E19/B19,3))</f>
        <v>0</v>
      </c>
      <c r="H19" s="31" t="s">
        <v>12</v>
      </c>
      <c r="I19" s="32">
        <f>'[1]Приложение 2 (Тип4)'!$B23</f>
        <v>0</v>
      </c>
      <c r="J19" s="81">
        <f t="shared" ref="J19:J26" si="3">IF(L19=0,0,ROUND(L19/100*J$15*12,2))</f>
        <v>0</v>
      </c>
      <c r="K19" s="81">
        <f t="shared" ref="K19:K26" si="4">IF(L19=0,0,ROUND(J19/I19,2))</f>
        <v>0</v>
      </c>
      <c r="L19" s="33">
        <f>'[1]Приложение 2 (Тип4)'!$E23</f>
        <v>0</v>
      </c>
      <c r="M19" s="34">
        <f t="shared" ref="M19:M26" si="5">IF(I19=0,0,ROUND(L19/I19,3))</f>
        <v>0</v>
      </c>
    </row>
    <row r="20" spans="1:13" ht="47.25">
      <c r="A20" s="35" t="s">
        <v>13</v>
      </c>
      <c r="B20" s="32">
        <f>'[1]Приложение 2 (Тип4)'!$B24</f>
        <v>0</v>
      </c>
      <c r="C20" s="81">
        <f t="shared" si="0"/>
        <v>0</v>
      </c>
      <c r="D20" s="81">
        <f t="shared" si="1"/>
        <v>0</v>
      </c>
      <c r="E20" s="33">
        <f>'[1]Приложение 2 (Тип4)'!$E24</f>
        <v>0</v>
      </c>
      <c r="F20" s="34">
        <f t="shared" si="2"/>
        <v>0</v>
      </c>
      <c r="H20" s="35" t="s">
        <v>13</v>
      </c>
      <c r="I20" s="32">
        <f>'[1]Приложение 2 (Тип4)'!$B24</f>
        <v>0</v>
      </c>
      <c r="J20" s="81">
        <f t="shared" si="3"/>
        <v>0</v>
      </c>
      <c r="K20" s="81">
        <f t="shared" si="4"/>
        <v>0</v>
      </c>
      <c r="L20" s="33">
        <f>'[1]Приложение 2 (Тип4)'!$E24</f>
        <v>0</v>
      </c>
      <c r="M20" s="34">
        <f t="shared" si="5"/>
        <v>0</v>
      </c>
    </row>
    <row r="21" spans="1:13">
      <c r="A21" s="35" t="s">
        <v>14</v>
      </c>
      <c r="B21" s="32">
        <f>'[1]Приложение 2 (Тип4)'!$B25</f>
        <v>0</v>
      </c>
      <c r="C21" s="81">
        <f t="shared" si="0"/>
        <v>0</v>
      </c>
      <c r="D21" s="81">
        <f t="shared" si="1"/>
        <v>0</v>
      </c>
      <c r="E21" s="33">
        <f>'[1]Приложение 2 (Тип4)'!$E25</f>
        <v>0</v>
      </c>
      <c r="F21" s="34">
        <f t="shared" si="2"/>
        <v>0</v>
      </c>
      <c r="H21" s="35" t="s">
        <v>14</v>
      </c>
      <c r="I21" s="32">
        <f>'[1]Приложение 2 (Тип4)'!$B25</f>
        <v>0</v>
      </c>
      <c r="J21" s="81">
        <f t="shared" si="3"/>
        <v>0</v>
      </c>
      <c r="K21" s="81">
        <f t="shared" si="4"/>
        <v>0</v>
      </c>
      <c r="L21" s="33">
        <f>'[1]Приложение 2 (Тип4)'!$E25</f>
        <v>0</v>
      </c>
      <c r="M21" s="34">
        <f t="shared" si="5"/>
        <v>0</v>
      </c>
    </row>
    <row r="22" spans="1:13" ht="31.5">
      <c r="A22" s="31" t="s">
        <v>15</v>
      </c>
      <c r="B22" s="32">
        <f>'[1]Приложение 2 (Тип4)'!$B26</f>
        <v>0</v>
      </c>
      <c r="C22" s="81">
        <f t="shared" si="0"/>
        <v>0</v>
      </c>
      <c r="D22" s="81">
        <f t="shared" si="1"/>
        <v>0</v>
      </c>
      <c r="E22" s="33">
        <f>'[1]Приложение 2 (Тип4)'!$E26</f>
        <v>0</v>
      </c>
      <c r="F22" s="34">
        <f t="shared" si="2"/>
        <v>0</v>
      </c>
      <c r="H22" s="31" t="s">
        <v>15</v>
      </c>
      <c r="I22" s="32">
        <f>'[1]Приложение 2 (Тип4)'!$B26</f>
        <v>0</v>
      </c>
      <c r="J22" s="81">
        <f t="shared" si="3"/>
        <v>0</v>
      </c>
      <c r="K22" s="81">
        <f t="shared" si="4"/>
        <v>0</v>
      </c>
      <c r="L22" s="33">
        <f>'[1]Приложение 2 (Тип4)'!$E26</f>
        <v>0</v>
      </c>
      <c r="M22" s="34">
        <f t="shared" si="5"/>
        <v>0</v>
      </c>
    </row>
    <row r="23" spans="1:13" ht="31.5">
      <c r="A23" s="31" t="s">
        <v>16</v>
      </c>
      <c r="B23" s="32">
        <f>'[1]Приложение 2 (Тип4)'!$B27</f>
        <v>0</v>
      </c>
      <c r="C23" s="81">
        <f t="shared" si="0"/>
        <v>0</v>
      </c>
      <c r="D23" s="81">
        <f t="shared" si="1"/>
        <v>0</v>
      </c>
      <c r="E23" s="33">
        <f>'[1]Приложение 2 (Тип4)'!$E27</f>
        <v>0</v>
      </c>
      <c r="F23" s="34">
        <f t="shared" si="2"/>
        <v>0</v>
      </c>
      <c r="H23" s="31" t="s">
        <v>16</v>
      </c>
      <c r="I23" s="32">
        <f>'[1]Приложение 2 (Тип4)'!$B27</f>
        <v>0</v>
      </c>
      <c r="J23" s="81">
        <f t="shared" si="3"/>
        <v>0</v>
      </c>
      <c r="K23" s="81">
        <f t="shared" si="4"/>
        <v>0</v>
      </c>
      <c r="L23" s="33">
        <f>'[1]Приложение 2 (Тип4)'!$E27</f>
        <v>0</v>
      </c>
      <c r="M23" s="34">
        <f t="shared" si="5"/>
        <v>0</v>
      </c>
    </row>
    <row r="24" spans="1:13" ht="31.5">
      <c r="A24" s="31" t="s">
        <v>17</v>
      </c>
      <c r="B24" s="32">
        <f>'[1]Приложение 2 (Тип4)'!$B28</f>
        <v>0</v>
      </c>
      <c r="C24" s="81">
        <f t="shared" si="0"/>
        <v>0</v>
      </c>
      <c r="D24" s="81">
        <f t="shared" si="1"/>
        <v>0</v>
      </c>
      <c r="E24" s="33">
        <f>'[1]Приложение 2 (Тип4)'!$E28</f>
        <v>0</v>
      </c>
      <c r="F24" s="34">
        <f t="shared" si="2"/>
        <v>0</v>
      </c>
      <c r="H24" s="31" t="s">
        <v>17</v>
      </c>
      <c r="I24" s="32">
        <f>'[1]Приложение 2 (Тип4)'!$B28</f>
        <v>0</v>
      </c>
      <c r="J24" s="81">
        <f t="shared" si="3"/>
        <v>0</v>
      </c>
      <c r="K24" s="81">
        <f t="shared" si="4"/>
        <v>0</v>
      </c>
      <c r="L24" s="33">
        <f>'[1]Приложение 2 (Тип4)'!$E28</f>
        <v>0</v>
      </c>
      <c r="M24" s="34">
        <f t="shared" si="5"/>
        <v>0</v>
      </c>
    </row>
    <row r="25" spans="1:13" ht="31.5">
      <c r="A25" s="31" t="s">
        <v>18</v>
      </c>
      <c r="B25" s="32">
        <f>'[1]Приложение 2 (Тип4)'!$B29</f>
        <v>0</v>
      </c>
      <c r="C25" s="81">
        <f t="shared" si="0"/>
        <v>0</v>
      </c>
      <c r="D25" s="81">
        <f t="shared" si="1"/>
        <v>0</v>
      </c>
      <c r="E25" s="33">
        <f>'[1]Приложение 2 (Тип4)'!$E29</f>
        <v>0</v>
      </c>
      <c r="F25" s="34">
        <f t="shared" si="2"/>
        <v>0</v>
      </c>
      <c r="H25" s="31" t="s">
        <v>18</v>
      </c>
      <c r="I25" s="32">
        <f>'[1]Приложение 2 (Тип4)'!$B29</f>
        <v>0</v>
      </c>
      <c r="J25" s="81">
        <f t="shared" si="3"/>
        <v>0</v>
      </c>
      <c r="K25" s="81">
        <f t="shared" si="4"/>
        <v>0</v>
      </c>
      <c r="L25" s="33">
        <f>'[1]Приложение 2 (Тип4)'!$E29</f>
        <v>0</v>
      </c>
      <c r="M25" s="34">
        <f t="shared" si="5"/>
        <v>0</v>
      </c>
    </row>
    <row r="26" spans="1:13">
      <c r="A26" s="36" t="s">
        <v>19</v>
      </c>
      <c r="B26" s="37">
        <f>'[1]Приложение 2 (Тип4)'!$B30</f>
        <v>0</v>
      </c>
      <c r="C26" s="82">
        <f t="shared" si="0"/>
        <v>0</v>
      </c>
      <c r="D26" s="82">
        <f t="shared" si="1"/>
        <v>0</v>
      </c>
      <c r="E26" s="38">
        <f>'[1]Приложение 2 (Тип4)'!$E30</f>
        <v>0</v>
      </c>
      <c r="F26" s="39">
        <f t="shared" si="2"/>
        <v>0</v>
      </c>
      <c r="H26" s="36" t="s">
        <v>19</v>
      </c>
      <c r="I26" s="37">
        <f>'[1]Приложение 2 (Тип4)'!$B30</f>
        <v>0</v>
      </c>
      <c r="J26" s="82">
        <f t="shared" si="3"/>
        <v>0</v>
      </c>
      <c r="K26" s="82">
        <f t="shared" si="4"/>
        <v>0</v>
      </c>
      <c r="L26" s="38">
        <f>'[1]Приложение 2 (Тип4)'!$E30</f>
        <v>0</v>
      </c>
      <c r="M26" s="39">
        <f t="shared" si="5"/>
        <v>0</v>
      </c>
    </row>
    <row r="27" spans="1:13" ht="31.5">
      <c r="A27" s="17" t="s">
        <v>20</v>
      </c>
      <c r="B27" s="40"/>
      <c r="C27" s="75">
        <f>SUM(C29:C39)</f>
        <v>0</v>
      </c>
      <c r="D27" s="75"/>
      <c r="E27" s="20">
        <f>SUM(E29:E39)</f>
        <v>0</v>
      </c>
      <c r="F27" s="21"/>
      <c r="H27" s="17" t="s">
        <v>20</v>
      </c>
      <c r="I27" s="40"/>
      <c r="J27" s="75">
        <f>SUM(J29:J39)</f>
        <v>0</v>
      </c>
      <c r="K27" s="75"/>
      <c r="L27" s="20">
        <f>SUM(L29:L39)</f>
        <v>0</v>
      </c>
      <c r="M27" s="21"/>
    </row>
    <row r="28" spans="1:13">
      <c r="A28" s="22" t="s">
        <v>10</v>
      </c>
      <c r="B28" s="41"/>
      <c r="C28" s="42"/>
      <c r="D28" s="24"/>
      <c r="E28" s="25"/>
      <c r="F28" s="43"/>
      <c r="H28" s="22" t="s">
        <v>10</v>
      </c>
      <c r="I28" s="41"/>
      <c r="J28" s="42"/>
      <c r="K28" s="24"/>
      <c r="L28" s="25"/>
      <c r="M28" s="43"/>
    </row>
    <row r="29" spans="1:13" ht="31.5">
      <c r="A29" s="44" t="s">
        <v>21</v>
      </c>
      <c r="B29" s="28">
        <f>'[1]Приложение 2 (Тип4)'!$B33</f>
        <v>0</v>
      </c>
      <c r="C29" s="71">
        <f t="shared" ref="C29:C39" si="6">IF(E29=0,0,ROUND(E29/100*C$15*12,2))</f>
        <v>0</v>
      </c>
      <c r="D29" s="71">
        <f t="shared" ref="D29:D39" si="7">IF(E29=0,0,ROUND(C29/B29,2))</f>
        <v>0</v>
      </c>
      <c r="E29" s="29">
        <f>'[1]Приложение 2 (Тип4)'!$E33</f>
        <v>0</v>
      </c>
      <c r="F29" s="30">
        <f t="shared" ref="F29:F39" si="8">IF(B29=0,0,ROUND(E29/B29,3))</f>
        <v>0</v>
      </c>
      <c r="H29" s="44" t="s">
        <v>21</v>
      </c>
      <c r="I29" s="28">
        <f>'[1]Приложение 2 (Тип4)'!$B33</f>
        <v>0</v>
      </c>
      <c r="J29" s="71">
        <f t="shared" ref="J29:J39" si="9">IF(L29=0,0,ROUND(L29/100*J$15*12,2))</f>
        <v>0</v>
      </c>
      <c r="K29" s="71">
        <f t="shared" ref="K29:K39" si="10">IF(L29=0,0,ROUND(J29/I29,2))</f>
        <v>0</v>
      </c>
      <c r="L29" s="29">
        <f>'[1]Приложение 2 (Тип4)'!$E33</f>
        <v>0</v>
      </c>
      <c r="M29" s="30">
        <f t="shared" ref="M29:M39" si="11">IF(I29=0,0,ROUND(L29/I29,3))</f>
        <v>0</v>
      </c>
    </row>
    <row r="30" spans="1:13">
      <c r="A30" s="31" t="s">
        <v>22</v>
      </c>
      <c r="B30" s="32">
        <f>'[1]Приложение 2 (Тип4)'!$B34</f>
        <v>0</v>
      </c>
      <c r="C30" s="81">
        <f t="shared" si="6"/>
        <v>0</v>
      </c>
      <c r="D30" s="81">
        <f t="shared" si="7"/>
        <v>0</v>
      </c>
      <c r="E30" s="33">
        <f>'[1]Приложение 2 (Тип4)'!$E34</f>
        <v>0</v>
      </c>
      <c r="F30" s="34">
        <f t="shared" si="8"/>
        <v>0</v>
      </c>
      <c r="H30" s="31" t="s">
        <v>22</v>
      </c>
      <c r="I30" s="32">
        <f>'[1]Приложение 2 (Тип4)'!$B34</f>
        <v>0</v>
      </c>
      <c r="J30" s="81">
        <f t="shared" si="9"/>
        <v>0</v>
      </c>
      <c r="K30" s="81">
        <f t="shared" si="10"/>
        <v>0</v>
      </c>
      <c r="L30" s="33">
        <f>'[1]Приложение 2 (Тип4)'!$E34</f>
        <v>0</v>
      </c>
      <c r="M30" s="34">
        <f t="shared" si="11"/>
        <v>0</v>
      </c>
    </row>
    <row r="31" spans="1:13">
      <c r="A31" s="31" t="s">
        <v>23</v>
      </c>
      <c r="B31" s="32">
        <f>'[1]Приложение 2 (Тип4)'!$B35</f>
        <v>0</v>
      </c>
      <c r="C31" s="81">
        <f t="shared" si="6"/>
        <v>0</v>
      </c>
      <c r="D31" s="81">
        <f t="shared" si="7"/>
        <v>0</v>
      </c>
      <c r="E31" s="33">
        <f>'[1]Приложение 2 (Тип4)'!$E35</f>
        <v>0</v>
      </c>
      <c r="F31" s="34">
        <f t="shared" si="8"/>
        <v>0</v>
      </c>
      <c r="H31" s="31" t="s">
        <v>23</v>
      </c>
      <c r="I31" s="32">
        <f>'[1]Приложение 2 (Тип4)'!$B35</f>
        <v>0</v>
      </c>
      <c r="J31" s="81">
        <f t="shared" si="9"/>
        <v>0</v>
      </c>
      <c r="K31" s="81">
        <f t="shared" si="10"/>
        <v>0</v>
      </c>
      <c r="L31" s="33">
        <f>'[1]Приложение 2 (Тип4)'!$E35</f>
        <v>0</v>
      </c>
      <c r="M31" s="34">
        <f t="shared" si="11"/>
        <v>0</v>
      </c>
    </row>
    <row r="32" spans="1:13" ht="31.5">
      <c r="A32" s="31" t="s">
        <v>24</v>
      </c>
      <c r="B32" s="32">
        <f>'[1]Приложение 2 (Тип4)'!$B36</f>
        <v>0</v>
      </c>
      <c r="C32" s="81">
        <f t="shared" si="6"/>
        <v>0</v>
      </c>
      <c r="D32" s="81">
        <f t="shared" si="7"/>
        <v>0</v>
      </c>
      <c r="E32" s="33">
        <f>'[1]Приложение 2 (Тип4)'!$E36</f>
        <v>0</v>
      </c>
      <c r="F32" s="34">
        <f t="shared" si="8"/>
        <v>0</v>
      </c>
      <c r="H32" s="31" t="s">
        <v>24</v>
      </c>
      <c r="I32" s="32">
        <f>'[1]Приложение 2 (Тип4)'!$B36</f>
        <v>0</v>
      </c>
      <c r="J32" s="81">
        <f t="shared" si="9"/>
        <v>0</v>
      </c>
      <c r="K32" s="81">
        <f t="shared" si="10"/>
        <v>0</v>
      </c>
      <c r="L32" s="33">
        <f>'[1]Приложение 2 (Тип4)'!$E36</f>
        <v>0</v>
      </c>
      <c r="M32" s="34">
        <f t="shared" si="11"/>
        <v>0</v>
      </c>
    </row>
    <row r="33" spans="1:13">
      <c r="A33" s="31" t="s">
        <v>25</v>
      </c>
      <c r="B33" s="32">
        <f>'[1]Приложение 2 (Тип4)'!$B37</f>
        <v>0</v>
      </c>
      <c r="C33" s="81">
        <f t="shared" si="6"/>
        <v>0</v>
      </c>
      <c r="D33" s="81">
        <f t="shared" si="7"/>
        <v>0</v>
      </c>
      <c r="E33" s="33">
        <f>'[1]Приложение 2 (Тип4)'!$E37</f>
        <v>0</v>
      </c>
      <c r="F33" s="34">
        <f t="shared" si="8"/>
        <v>0</v>
      </c>
      <c r="H33" s="31" t="s">
        <v>25</v>
      </c>
      <c r="I33" s="32">
        <f>'[1]Приложение 2 (Тип4)'!$B37</f>
        <v>0</v>
      </c>
      <c r="J33" s="81">
        <f t="shared" si="9"/>
        <v>0</v>
      </c>
      <c r="K33" s="81">
        <f t="shared" si="10"/>
        <v>0</v>
      </c>
      <c r="L33" s="33">
        <f>'[1]Приложение 2 (Тип4)'!$E37</f>
        <v>0</v>
      </c>
      <c r="M33" s="34">
        <f t="shared" si="11"/>
        <v>0</v>
      </c>
    </row>
    <row r="34" spans="1:13" ht="31.5">
      <c r="A34" s="31" t="s">
        <v>26</v>
      </c>
      <c r="B34" s="32">
        <f>'[1]Приложение 2 (Тип4)'!$B38</f>
        <v>0</v>
      </c>
      <c r="C34" s="81">
        <f t="shared" si="6"/>
        <v>0</v>
      </c>
      <c r="D34" s="81">
        <f t="shared" si="7"/>
        <v>0</v>
      </c>
      <c r="E34" s="33">
        <f>'[1]Приложение 2 (Тип4)'!$E38</f>
        <v>0</v>
      </c>
      <c r="F34" s="34">
        <f t="shared" si="8"/>
        <v>0</v>
      </c>
      <c r="H34" s="31" t="s">
        <v>26</v>
      </c>
      <c r="I34" s="32">
        <f>'[1]Приложение 2 (Тип4)'!$B38</f>
        <v>0</v>
      </c>
      <c r="J34" s="81">
        <f t="shared" si="9"/>
        <v>0</v>
      </c>
      <c r="K34" s="81">
        <f t="shared" si="10"/>
        <v>0</v>
      </c>
      <c r="L34" s="33">
        <f>'[1]Приложение 2 (Тип4)'!$E38</f>
        <v>0</v>
      </c>
      <c r="M34" s="34">
        <f t="shared" si="11"/>
        <v>0</v>
      </c>
    </row>
    <row r="35" spans="1:13">
      <c r="A35" s="31" t="s">
        <v>27</v>
      </c>
      <c r="B35" s="32">
        <f>'[1]Приложение 2 (Тип4)'!$B39</f>
        <v>0</v>
      </c>
      <c r="C35" s="81">
        <f t="shared" si="6"/>
        <v>0</v>
      </c>
      <c r="D35" s="81">
        <f t="shared" si="7"/>
        <v>0</v>
      </c>
      <c r="E35" s="33">
        <f>'[1]Приложение 2 (Тип4)'!$E39</f>
        <v>0</v>
      </c>
      <c r="F35" s="34">
        <f t="shared" si="8"/>
        <v>0</v>
      </c>
      <c r="H35" s="31" t="s">
        <v>27</v>
      </c>
      <c r="I35" s="32">
        <f>'[1]Приложение 2 (Тип4)'!$B39</f>
        <v>0</v>
      </c>
      <c r="J35" s="81">
        <f t="shared" si="9"/>
        <v>0</v>
      </c>
      <c r="K35" s="81">
        <f t="shared" si="10"/>
        <v>0</v>
      </c>
      <c r="L35" s="33">
        <f>'[1]Приложение 2 (Тип4)'!$E39</f>
        <v>0</v>
      </c>
      <c r="M35" s="34">
        <f t="shared" si="11"/>
        <v>0</v>
      </c>
    </row>
    <row r="36" spans="1:13">
      <c r="A36" s="31" t="s">
        <v>28</v>
      </c>
      <c r="B36" s="32">
        <f>'[1]Приложение 2 (Тип4)'!$B40</f>
        <v>0</v>
      </c>
      <c r="C36" s="81">
        <f t="shared" si="6"/>
        <v>0</v>
      </c>
      <c r="D36" s="81">
        <f t="shared" si="7"/>
        <v>0</v>
      </c>
      <c r="E36" s="33">
        <f>'[1]Приложение 2 (Тип4)'!$E40</f>
        <v>0</v>
      </c>
      <c r="F36" s="34">
        <f t="shared" si="8"/>
        <v>0</v>
      </c>
      <c r="H36" s="31" t="s">
        <v>28</v>
      </c>
      <c r="I36" s="32">
        <f>'[1]Приложение 2 (Тип4)'!$B40</f>
        <v>0</v>
      </c>
      <c r="J36" s="81">
        <f t="shared" si="9"/>
        <v>0</v>
      </c>
      <c r="K36" s="81">
        <f t="shared" si="10"/>
        <v>0</v>
      </c>
      <c r="L36" s="33">
        <f>'[1]Приложение 2 (Тип4)'!$E40</f>
        <v>0</v>
      </c>
      <c r="M36" s="34">
        <f t="shared" si="11"/>
        <v>0</v>
      </c>
    </row>
    <row r="37" spans="1:13" ht="31.5">
      <c r="A37" s="31" t="s">
        <v>29</v>
      </c>
      <c r="B37" s="32">
        <f>'[1]Приложение 2 (Тип4)'!$B41</f>
        <v>0</v>
      </c>
      <c r="C37" s="81">
        <f t="shared" si="6"/>
        <v>0</v>
      </c>
      <c r="D37" s="81">
        <f t="shared" si="7"/>
        <v>0</v>
      </c>
      <c r="E37" s="33">
        <f>'[1]Приложение 2 (Тип4)'!$E41</f>
        <v>0</v>
      </c>
      <c r="F37" s="34">
        <f t="shared" si="8"/>
        <v>0</v>
      </c>
      <c r="H37" s="31" t="s">
        <v>29</v>
      </c>
      <c r="I37" s="32">
        <f>'[1]Приложение 2 (Тип4)'!$B41</f>
        <v>0</v>
      </c>
      <c r="J37" s="81">
        <f t="shared" si="9"/>
        <v>0</v>
      </c>
      <c r="K37" s="81">
        <f t="shared" si="10"/>
        <v>0</v>
      </c>
      <c r="L37" s="33">
        <f>'[1]Приложение 2 (Тип4)'!$E41</f>
        <v>0</v>
      </c>
      <c r="M37" s="34">
        <f t="shared" si="11"/>
        <v>0</v>
      </c>
    </row>
    <row r="38" spans="1:13">
      <c r="A38" s="31" t="s">
        <v>30</v>
      </c>
      <c r="B38" s="32">
        <f>'[1]Приложение 2 (Тип4)'!$B42</f>
        <v>0</v>
      </c>
      <c r="C38" s="81">
        <f t="shared" si="6"/>
        <v>0</v>
      </c>
      <c r="D38" s="81">
        <f t="shared" si="7"/>
        <v>0</v>
      </c>
      <c r="E38" s="33">
        <f>'[1]Приложение 2 (Тип4)'!$E42</f>
        <v>0</v>
      </c>
      <c r="F38" s="34">
        <f t="shared" si="8"/>
        <v>0</v>
      </c>
      <c r="H38" s="31" t="s">
        <v>30</v>
      </c>
      <c r="I38" s="32">
        <f>'[1]Приложение 2 (Тип4)'!$B42</f>
        <v>0</v>
      </c>
      <c r="J38" s="81">
        <f t="shared" si="9"/>
        <v>0</v>
      </c>
      <c r="K38" s="81">
        <f t="shared" si="10"/>
        <v>0</v>
      </c>
      <c r="L38" s="33">
        <f>'[1]Приложение 2 (Тип4)'!$E42</f>
        <v>0</v>
      </c>
      <c r="M38" s="34">
        <f t="shared" si="11"/>
        <v>0</v>
      </c>
    </row>
    <row r="39" spans="1:13" ht="31.5">
      <c r="A39" s="36" t="s">
        <v>31</v>
      </c>
      <c r="B39" s="37">
        <f>'[1]Приложение 2 (Тип4)'!$B43</f>
        <v>0</v>
      </c>
      <c r="C39" s="82">
        <f t="shared" si="6"/>
        <v>0</v>
      </c>
      <c r="D39" s="82">
        <f t="shared" si="7"/>
        <v>0</v>
      </c>
      <c r="E39" s="38">
        <f>'[1]Приложение 2 (Тип4)'!$E43</f>
        <v>0</v>
      </c>
      <c r="F39" s="39">
        <f t="shared" si="8"/>
        <v>0</v>
      </c>
      <c r="H39" s="36" t="s">
        <v>31</v>
      </c>
      <c r="I39" s="37">
        <f>'[1]Приложение 2 (Тип4)'!$B43</f>
        <v>0</v>
      </c>
      <c r="J39" s="82">
        <f t="shared" si="9"/>
        <v>0</v>
      </c>
      <c r="K39" s="82">
        <f t="shared" si="10"/>
        <v>0</v>
      </c>
      <c r="L39" s="38">
        <f>'[1]Приложение 2 (Тип4)'!$E43</f>
        <v>0</v>
      </c>
      <c r="M39" s="39">
        <f t="shared" si="11"/>
        <v>0</v>
      </c>
    </row>
    <row r="40" spans="1:13" ht="63">
      <c r="A40" s="45" t="s">
        <v>32</v>
      </c>
      <c r="B40" s="46"/>
      <c r="C40" s="75" t="e">
        <f>SUM(C42:C52)</f>
        <v>#REF!</v>
      </c>
      <c r="D40" s="19"/>
      <c r="E40" s="20">
        <f>SUM(E42:E52)</f>
        <v>595.27800000000002</v>
      </c>
      <c r="F40" s="47"/>
      <c r="H40" s="45" t="s">
        <v>32</v>
      </c>
      <c r="I40" s="46"/>
      <c r="J40" s="75" t="e">
        <f>SUM(J42:J52)</f>
        <v>#REF!</v>
      </c>
      <c r="K40" s="19"/>
      <c r="L40" s="20">
        <f>SUM(L42:L52)</f>
        <v>595.27800000000002</v>
      </c>
      <c r="M40" s="47"/>
    </row>
    <row r="41" spans="1:13">
      <c r="A41" s="22" t="s">
        <v>10</v>
      </c>
      <c r="B41" s="48"/>
      <c r="C41" s="42"/>
      <c r="D41" s="24"/>
      <c r="E41" s="25"/>
      <c r="F41" s="43"/>
      <c r="H41" s="22" t="s">
        <v>10</v>
      </c>
      <c r="I41" s="48"/>
      <c r="J41" s="42"/>
      <c r="K41" s="24"/>
      <c r="L41" s="25"/>
      <c r="M41" s="43"/>
    </row>
    <row r="42" spans="1:13">
      <c r="A42" s="44" t="s">
        <v>33</v>
      </c>
      <c r="B42" s="28">
        <f>'[1]Приложение 2 (Тип4)'!$B46</f>
        <v>0</v>
      </c>
      <c r="C42" s="71">
        <f>IF(E42=0,0,ROUND(E42/100*C$15*12,2))</f>
        <v>0</v>
      </c>
      <c r="D42" s="71">
        <f>IF(E42=0,0,ROUND(C42/B42,2))</f>
        <v>0</v>
      </c>
      <c r="E42" s="29">
        <f>'[1]Приложение 2 (Тип4)'!$E46</f>
        <v>0</v>
      </c>
      <c r="F42" s="30">
        <f>IF(B42=0,0,ROUND(E42/B42,3))</f>
        <v>0</v>
      </c>
      <c r="H42" s="44" t="s">
        <v>33</v>
      </c>
      <c r="I42" s="28">
        <f>'[1]Приложение 2 (Тип4)'!$B46</f>
        <v>0</v>
      </c>
      <c r="J42" s="71">
        <f>IF(L42=0,0,ROUND(L42/100*J$15*12,2))</f>
        <v>0</v>
      </c>
      <c r="K42" s="71">
        <f>IF(L42=0,0,ROUND(J42/I42,2))</f>
        <v>0</v>
      </c>
      <c r="L42" s="29">
        <f>'[1]Приложение 2 (Тип4)'!$E46</f>
        <v>0</v>
      </c>
      <c r="M42" s="30">
        <f>IF(I42=0,0,ROUND(L42/I42,3))</f>
        <v>0</v>
      </c>
    </row>
    <row r="43" spans="1:13" ht="31.5">
      <c r="A43" s="31" t="s">
        <v>34</v>
      </c>
      <c r="B43" s="32">
        <f>'[1]Приложение 2 (Тип4)'!$B47</f>
        <v>0</v>
      </c>
      <c r="C43" s="81">
        <f t="shared" ref="C43:C54" si="12">IF(E43=0,0,ROUND(E43/100*C$15*12,2))</f>
        <v>0</v>
      </c>
      <c r="D43" s="81">
        <f t="shared" ref="D43:D50" si="13">IF(E43=0,0,ROUND(C43/B43,2))</f>
        <v>0</v>
      </c>
      <c r="E43" s="33">
        <f>'[1]Приложение 2 (Тип4)'!$E47</f>
        <v>0</v>
      </c>
      <c r="F43" s="34">
        <f t="shared" ref="F43:F50" si="14">IF(B43=0,0,ROUND(E43/B43,3))</f>
        <v>0</v>
      </c>
      <c r="H43" s="31" t="s">
        <v>34</v>
      </c>
      <c r="I43" s="32">
        <f>'[1]Приложение 2 (Тип4)'!$B47</f>
        <v>0</v>
      </c>
      <c r="J43" s="81">
        <f t="shared" ref="J43:J54" si="15">IF(L43=0,0,ROUND(L43/100*J$15*12,2))</f>
        <v>0</v>
      </c>
      <c r="K43" s="81">
        <f t="shared" ref="K43:K50" si="16">IF(L43=0,0,ROUND(J43/I43,2))</f>
        <v>0</v>
      </c>
      <c r="L43" s="33">
        <f>'[1]Приложение 2 (Тип4)'!$E47</f>
        <v>0</v>
      </c>
      <c r="M43" s="34">
        <f t="shared" ref="M43:M50" si="17">IF(I43=0,0,ROUND(L43/I43,3))</f>
        <v>0</v>
      </c>
    </row>
    <row r="44" spans="1:13" ht="31.5">
      <c r="A44" s="31" t="s">
        <v>35</v>
      </c>
      <c r="B44" s="32">
        <f>'[1]Приложение 2 (Тип4)'!$B48</f>
        <v>0</v>
      </c>
      <c r="C44" s="81">
        <f t="shared" si="12"/>
        <v>0</v>
      </c>
      <c r="D44" s="81">
        <f t="shared" si="13"/>
        <v>0</v>
      </c>
      <c r="E44" s="33">
        <f>'[1]Приложение 2 (Тип4)'!$E48</f>
        <v>0</v>
      </c>
      <c r="F44" s="34">
        <f t="shared" si="14"/>
        <v>0</v>
      </c>
      <c r="H44" s="31" t="s">
        <v>35</v>
      </c>
      <c r="I44" s="32">
        <f>'[1]Приложение 2 (Тип4)'!$B48</f>
        <v>0</v>
      </c>
      <c r="J44" s="81">
        <f t="shared" si="15"/>
        <v>0</v>
      </c>
      <c r="K44" s="81">
        <f t="shared" si="16"/>
        <v>0</v>
      </c>
      <c r="L44" s="33">
        <f>'[1]Приложение 2 (Тип4)'!$E48</f>
        <v>0</v>
      </c>
      <c r="M44" s="34">
        <f t="shared" si="17"/>
        <v>0</v>
      </c>
    </row>
    <row r="45" spans="1:13">
      <c r="A45" s="31" t="s">
        <v>36</v>
      </c>
      <c r="B45" s="32">
        <f>'[1]Приложение 2 (Тип4)'!$B49</f>
        <v>0</v>
      </c>
      <c r="C45" s="81">
        <f t="shared" si="12"/>
        <v>0</v>
      </c>
      <c r="D45" s="81">
        <f t="shared" si="13"/>
        <v>0</v>
      </c>
      <c r="E45" s="33">
        <f>'[1]Приложение 2 (Тип4)'!$E49</f>
        <v>0</v>
      </c>
      <c r="F45" s="34">
        <f t="shared" si="14"/>
        <v>0</v>
      </c>
      <c r="H45" s="31" t="s">
        <v>36</v>
      </c>
      <c r="I45" s="32">
        <f>'[1]Приложение 2 (Тип4)'!$B49</f>
        <v>0</v>
      </c>
      <c r="J45" s="81">
        <f t="shared" si="15"/>
        <v>0</v>
      </c>
      <c r="K45" s="81">
        <f t="shared" si="16"/>
        <v>0</v>
      </c>
      <c r="L45" s="33">
        <f>'[1]Приложение 2 (Тип4)'!$E49</f>
        <v>0</v>
      </c>
      <c r="M45" s="34">
        <f t="shared" si="17"/>
        <v>0</v>
      </c>
    </row>
    <row r="46" spans="1:13" ht="31.5">
      <c r="A46" s="31" t="s">
        <v>37</v>
      </c>
      <c r="B46" s="32">
        <f>'[1]Приложение 2 (Тип4)'!$B50</f>
        <v>0</v>
      </c>
      <c r="C46" s="81">
        <f t="shared" si="12"/>
        <v>0</v>
      </c>
      <c r="D46" s="81">
        <f t="shared" si="13"/>
        <v>0</v>
      </c>
      <c r="E46" s="33">
        <f>'[1]Приложение 2 (Тип4)'!$E50</f>
        <v>0</v>
      </c>
      <c r="F46" s="34">
        <f t="shared" si="14"/>
        <v>0</v>
      </c>
      <c r="H46" s="31" t="s">
        <v>37</v>
      </c>
      <c r="I46" s="32">
        <f>'[1]Приложение 2 (Тип4)'!$B50</f>
        <v>0</v>
      </c>
      <c r="J46" s="81">
        <f t="shared" si="15"/>
        <v>0</v>
      </c>
      <c r="K46" s="81">
        <f t="shared" si="16"/>
        <v>0</v>
      </c>
      <c r="L46" s="33">
        <f>'[1]Приложение 2 (Тип4)'!$E50</f>
        <v>0</v>
      </c>
      <c r="M46" s="34">
        <f t="shared" si="17"/>
        <v>0</v>
      </c>
    </row>
    <row r="47" spans="1:13" ht="31.5">
      <c r="A47" s="31" t="s">
        <v>38</v>
      </c>
      <c r="B47" s="32">
        <f>'[1]Приложение 2 (Тип4)'!$B51</f>
        <v>0</v>
      </c>
      <c r="C47" s="81">
        <f t="shared" si="12"/>
        <v>0</v>
      </c>
      <c r="D47" s="81">
        <f t="shared" si="13"/>
        <v>0</v>
      </c>
      <c r="E47" s="33">
        <f>'[1]Приложение 2 (Тип4)'!$E51</f>
        <v>0</v>
      </c>
      <c r="F47" s="34">
        <f t="shared" si="14"/>
        <v>0</v>
      </c>
      <c r="H47" s="31" t="s">
        <v>38</v>
      </c>
      <c r="I47" s="32">
        <f>'[1]Приложение 2 (Тип4)'!$B51</f>
        <v>0</v>
      </c>
      <c r="J47" s="81">
        <f t="shared" si="15"/>
        <v>0</v>
      </c>
      <c r="K47" s="81">
        <f t="shared" si="16"/>
        <v>0</v>
      </c>
      <c r="L47" s="33">
        <f>'[1]Приложение 2 (Тип4)'!$E51</f>
        <v>0</v>
      </c>
      <c r="M47" s="34">
        <f t="shared" si="17"/>
        <v>0</v>
      </c>
    </row>
    <row r="48" spans="1:13" ht="31.5">
      <c r="A48" s="31" t="s">
        <v>39</v>
      </c>
      <c r="B48" s="32">
        <f>'[1]Приложение 2 (Тип4)'!$B52</f>
        <v>0</v>
      </c>
      <c r="C48" s="81">
        <f t="shared" si="12"/>
        <v>0</v>
      </c>
      <c r="D48" s="81">
        <f t="shared" si="13"/>
        <v>0</v>
      </c>
      <c r="E48" s="33">
        <f>'[1]Приложение 2 (Тип4)'!$E52</f>
        <v>0</v>
      </c>
      <c r="F48" s="34">
        <f t="shared" si="14"/>
        <v>0</v>
      </c>
      <c r="H48" s="31" t="s">
        <v>39</v>
      </c>
      <c r="I48" s="32">
        <f>'[1]Приложение 2 (Тип4)'!$B52</f>
        <v>0</v>
      </c>
      <c r="J48" s="81">
        <f t="shared" si="15"/>
        <v>0</v>
      </c>
      <c r="K48" s="81">
        <f t="shared" si="16"/>
        <v>0</v>
      </c>
      <c r="L48" s="33">
        <f>'[1]Приложение 2 (Тип4)'!$E52</f>
        <v>0</v>
      </c>
      <c r="M48" s="34">
        <f t="shared" si="17"/>
        <v>0</v>
      </c>
    </row>
    <row r="49" spans="1:13">
      <c r="A49" s="31" t="s">
        <v>40</v>
      </c>
      <c r="B49" s="32">
        <f>'[1]Приложение 2 (Тип4)'!$B53</f>
        <v>0</v>
      </c>
      <c r="C49" s="81">
        <f t="shared" si="12"/>
        <v>0</v>
      </c>
      <c r="D49" s="81">
        <f t="shared" si="13"/>
        <v>0</v>
      </c>
      <c r="E49" s="33">
        <f>'[1]Приложение 2 (Тип4)'!$E53</f>
        <v>0</v>
      </c>
      <c r="F49" s="34">
        <f t="shared" si="14"/>
        <v>0</v>
      </c>
      <c r="H49" s="31" t="s">
        <v>40</v>
      </c>
      <c r="I49" s="32">
        <f>'[1]Приложение 2 (Тип4)'!$B53</f>
        <v>0</v>
      </c>
      <c r="J49" s="81">
        <f t="shared" si="15"/>
        <v>0</v>
      </c>
      <c r="K49" s="81">
        <f t="shared" si="16"/>
        <v>0</v>
      </c>
      <c r="L49" s="33">
        <f>'[1]Приложение 2 (Тип4)'!$E53</f>
        <v>0</v>
      </c>
      <c r="M49" s="34">
        <f t="shared" si="17"/>
        <v>0</v>
      </c>
    </row>
    <row r="50" spans="1:13">
      <c r="A50" s="31" t="s">
        <v>41</v>
      </c>
      <c r="B50" s="32">
        <f>'[1]Приложение 2 (Тип4)'!$B54</f>
        <v>0</v>
      </c>
      <c r="C50" s="81">
        <f t="shared" si="12"/>
        <v>0</v>
      </c>
      <c r="D50" s="81">
        <f t="shared" si="13"/>
        <v>0</v>
      </c>
      <c r="E50" s="33">
        <f>'[1]Приложение 2 (Тип4)'!$E54</f>
        <v>0</v>
      </c>
      <c r="F50" s="34">
        <f t="shared" si="14"/>
        <v>0</v>
      </c>
      <c r="H50" s="31" t="s">
        <v>41</v>
      </c>
      <c r="I50" s="32">
        <f>'[1]Приложение 2 (Тип4)'!$B54</f>
        <v>0</v>
      </c>
      <c r="J50" s="81">
        <f t="shared" si="15"/>
        <v>0</v>
      </c>
      <c r="K50" s="81">
        <f t="shared" si="16"/>
        <v>0</v>
      </c>
      <c r="L50" s="33">
        <f>'[1]Приложение 2 (Тип4)'!$E54</f>
        <v>0</v>
      </c>
      <c r="M50" s="34">
        <f t="shared" si="17"/>
        <v>0</v>
      </c>
    </row>
    <row r="51" spans="1:13">
      <c r="A51" s="31" t="s">
        <v>42</v>
      </c>
      <c r="B51" s="32"/>
      <c r="C51" s="81" t="e">
        <f t="shared" si="12"/>
        <v>#REF!</v>
      </c>
      <c r="D51" s="49"/>
      <c r="E51" s="33">
        <f>'[1]Приложение 2 (Тип4)'!$E55</f>
        <v>595.27800000000002</v>
      </c>
      <c r="F51" s="34"/>
      <c r="H51" s="31" t="s">
        <v>42</v>
      </c>
      <c r="I51" s="32"/>
      <c r="J51" s="81" t="e">
        <f t="shared" si="15"/>
        <v>#REF!</v>
      </c>
      <c r="K51" s="49"/>
      <c r="L51" s="33">
        <f>'[1]Приложение 2 (Тип4)'!$E55</f>
        <v>595.27800000000002</v>
      </c>
      <c r="M51" s="34"/>
    </row>
    <row r="52" spans="1:13">
      <c r="A52" s="50" t="s">
        <v>43</v>
      </c>
      <c r="B52" s="37"/>
      <c r="C52" s="82">
        <f t="shared" si="12"/>
        <v>0</v>
      </c>
      <c r="D52" s="51"/>
      <c r="E52" s="38">
        <f>'[1]Приложение 2 (Тип4)'!$E56</f>
        <v>0</v>
      </c>
      <c r="F52" s="39"/>
      <c r="H52" s="50" t="s">
        <v>43</v>
      </c>
      <c r="I52" s="37"/>
      <c r="J52" s="82">
        <f t="shared" si="15"/>
        <v>0</v>
      </c>
      <c r="K52" s="51"/>
      <c r="L52" s="38">
        <f>'[1]Приложение 2 (Тип4)'!$E56</f>
        <v>0</v>
      </c>
      <c r="M52" s="39"/>
    </row>
    <row r="53" spans="1:13">
      <c r="A53" s="52" t="s">
        <v>44</v>
      </c>
      <c r="B53" s="78" t="e">
        <f>ROUND(C53/D53,2)</f>
        <v>#REF!</v>
      </c>
      <c r="C53" s="75" t="e">
        <f t="shared" si="12"/>
        <v>#REF!</v>
      </c>
      <c r="D53" s="76">
        <f>'[1]Сод. прид.тер. Алькат 2012'!$GK$9</f>
        <v>2853.43</v>
      </c>
      <c r="E53" s="20">
        <f>'[1]Приложение 2 (Тип4)'!$E57</f>
        <v>1892.4760000000001</v>
      </c>
      <c r="F53" s="53"/>
      <c r="H53" s="52" t="s">
        <v>44</v>
      </c>
      <c r="I53" s="78" t="e">
        <f>ROUND(J53/K53,2)</f>
        <v>#REF!</v>
      </c>
      <c r="J53" s="75" t="e">
        <f t="shared" si="15"/>
        <v>#REF!</v>
      </c>
      <c r="K53" s="76">
        <f>'[1]Сод. прид.тер. Алькат 2012'!$GK$9</f>
        <v>2853.43</v>
      </c>
      <c r="L53" s="20">
        <f>'[1]Приложение 2 (Тип4)'!$E57</f>
        <v>1892.4760000000001</v>
      </c>
      <c r="M53" s="53"/>
    </row>
    <row r="54" spans="1:13" ht="16.5" thickBot="1">
      <c r="A54" s="54" t="s">
        <v>45</v>
      </c>
      <c r="B54" s="79">
        <f>IF(E54=0,0,ROUND(C54/D54,0))</f>
        <v>0</v>
      </c>
      <c r="C54" s="80">
        <f t="shared" si="12"/>
        <v>0</v>
      </c>
      <c r="D54" s="77">
        <f>IF(E54=0,0,ROUND('[1]Сод. и рем. Алькат 2012'!$DI$9/'[1]Сод. и рем. Алькат 2012'!$DH$9,2))</f>
        <v>0</v>
      </c>
      <c r="E54" s="55">
        <f>'[1]Приложение 2 (Тип4)'!$E58</f>
        <v>0</v>
      </c>
      <c r="F54" s="56"/>
      <c r="H54" s="54" t="s">
        <v>45</v>
      </c>
      <c r="I54" s="79">
        <f>IF(L54=0,0,ROUND(J54/K54,0))</f>
        <v>0</v>
      </c>
      <c r="J54" s="80">
        <f t="shared" si="15"/>
        <v>0</v>
      </c>
      <c r="K54" s="77">
        <f>IF(L54=0,0,ROUND('[1]Сод. и рем. Алькат 2012'!$DI$9/'[1]Сод. и рем. Алькат 2012'!$DH$9,2))</f>
        <v>0</v>
      </c>
      <c r="L54" s="55">
        <f>'[1]Приложение 2 (Тип4)'!$E58</f>
        <v>0</v>
      </c>
      <c r="M54" s="56"/>
    </row>
    <row r="55" spans="1:13">
      <c r="A55" s="57"/>
      <c r="B55" s="58"/>
      <c r="C55" s="59"/>
      <c r="D55" s="60"/>
      <c r="E55" s="61"/>
      <c r="F55" s="62"/>
      <c r="H55" s="57"/>
      <c r="I55" s="58"/>
      <c r="J55" s="59"/>
      <c r="K55" s="60"/>
      <c r="L55" s="61"/>
      <c r="M55" s="62"/>
    </row>
    <row r="56" spans="1:13" ht="15.75" customHeight="1">
      <c r="A56" s="83"/>
      <c r="B56" s="58"/>
      <c r="C56" s="63" t="s">
        <v>46</v>
      </c>
      <c r="D56" s="64"/>
      <c r="E56" s="108" t="s">
        <v>47</v>
      </c>
      <c r="F56" s="108"/>
      <c r="H56" s="83"/>
      <c r="I56" s="58"/>
      <c r="J56" s="63" t="s">
        <v>46</v>
      </c>
      <c r="K56" s="64"/>
      <c r="L56" s="108" t="s">
        <v>47</v>
      </c>
      <c r="M56" s="108"/>
    </row>
    <row r="57" spans="1:13">
      <c r="A57" s="106" t="s">
        <v>48</v>
      </c>
      <c r="B57" s="107"/>
      <c r="C57" s="72" t="e">
        <f>C54+C53+C40+C27+C16</f>
        <v>#REF!</v>
      </c>
      <c r="D57" s="65"/>
      <c r="E57" s="66">
        <f>(E54+E53+E40+E27+E16)/100</f>
        <v>24.87754</v>
      </c>
      <c r="F57" s="66"/>
      <c r="H57" s="106" t="s">
        <v>48</v>
      </c>
      <c r="I57" s="107"/>
      <c r="J57" s="72" t="e">
        <f>J54+J53+J40+J27+J16</f>
        <v>#REF!</v>
      </c>
      <c r="K57" s="65"/>
      <c r="L57" s="66">
        <f>(L54+L53+L40+L27+L16)/100</f>
        <v>24.87754</v>
      </c>
      <c r="M57" s="66"/>
    </row>
    <row r="58" spans="1:13" ht="15.75" customHeight="1">
      <c r="A58" s="106" t="s">
        <v>49</v>
      </c>
      <c r="B58" s="107"/>
      <c r="C58" s="73" t="e">
        <f>C57*18%</f>
        <v>#REF!</v>
      </c>
      <c r="D58" s="67"/>
      <c r="E58" s="68">
        <f>E57*18%</f>
        <v>4.4779571999999996</v>
      </c>
      <c r="F58" s="68"/>
      <c r="H58" s="106" t="s">
        <v>49</v>
      </c>
      <c r="I58" s="107"/>
      <c r="J58" s="73" t="e">
        <f>J57*18%</f>
        <v>#REF!</v>
      </c>
      <c r="K58" s="67"/>
      <c r="L58" s="68">
        <f>L57*18%</f>
        <v>4.4779571999999996</v>
      </c>
      <c r="M58" s="68"/>
    </row>
    <row r="59" spans="1:13" ht="15.75" customHeight="1">
      <c r="A59" s="109" t="s">
        <v>50</v>
      </c>
      <c r="B59" s="110"/>
      <c r="C59" s="74" t="e">
        <f>SUM(C57:C58)</f>
        <v>#REF!</v>
      </c>
      <c r="D59" s="69"/>
      <c r="E59" s="70">
        <f>ROUND(SUM(E57:E58),2)</f>
        <v>29.36</v>
      </c>
      <c r="F59" s="70"/>
      <c r="H59" s="109" t="s">
        <v>50</v>
      </c>
      <c r="I59" s="110"/>
      <c r="J59" s="74" t="e">
        <f>SUM(J57:J58)</f>
        <v>#REF!</v>
      </c>
      <c r="K59" s="69"/>
      <c r="L59" s="70">
        <f>ROUND(SUM(L57:L58),2)</f>
        <v>29.36</v>
      </c>
      <c r="M59" s="70"/>
    </row>
  </sheetData>
  <mergeCells count="28">
    <mergeCell ref="K1:M1"/>
    <mergeCell ref="K2:M2"/>
    <mergeCell ref="H6:M6"/>
    <mergeCell ref="H59:I59"/>
    <mergeCell ref="L56:M56"/>
    <mergeCell ref="H57:I57"/>
    <mergeCell ref="H58:I58"/>
    <mergeCell ref="H10:M10"/>
    <mergeCell ref="H12:H13"/>
    <mergeCell ref="J12:K12"/>
    <mergeCell ref="L12:M12"/>
    <mergeCell ref="E56:F56"/>
    <mergeCell ref="A57:B57"/>
    <mergeCell ref="A58:B58"/>
    <mergeCell ref="A59:B59"/>
    <mergeCell ref="H7:M7"/>
    <mergeCell ref="H8:M8"/>
    <mergeCell ref="H9:M9"/>
    <mergeCell ref="A9:F9"/>
    <mergeCell ref="A10:F10"/>
    <mergeCell ref="A12:A13"/>
    <mergeCell ref="C12:D12"/>
    <mergeCell ref="E12:F12"/>
    <mergeCell ref="D1:F1"/>
    <mergeCell ref="D2:F2"/>
    <mergeCell ref="A6:F6"/>
    <mergeCell ref="A7:F7"/>
    <mergeCell ref="A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H59"/>
  <sheetViews>
    <sheetView zoomScale="70" zoomScaleNormal="70" workbookViewId="0">
      <selection activeCell="A6" sqref="A6:AH59"/>
    </sheetView>
  </sheetViews>
  <sheetFormatPr defaultRowHeight="15.75"/>
  <cols>
    <col min="1" max="1" width="47" customWidth="1"/>
    <col min="2" max="4" width="17.375" customWidth="1"/>
    <col min="5" max="6" width="10.875" customWidth="1"/>
    <col min="8" max="8" width="47" customWidth="1"/>
    <col min="9" max="11" width="17.375" customWidth="1"/>
    <col min="12" max="13" width="10.875" customWidth="1"/>
    <col min="15" max="15" width="47" customWidth="1"/>
    <col min="16" max="18" width="17.375" customWidth="1"/>
    <col min="19" max="20" width="10.875" customWidth="1"/>
    <col min="22" max="22" width="47" customWidth="1"/>
    <col min="23" max="25" width="17.375" customWidth="1"/>
    <col min="26" max="27" width="10.875" customWidth="1"/>
    <col min="29" max="29" width="47" customWidth="1"/>
    <col min="30" max="32" width="17.375" customWidth="1"/>
    <col min="33" max="34" width="10.875" customWidth="1"/>
  </cols>
  <sheetData>
    <row r="1" spans="1:34">
      <c r="A1" s="1"/>
      <c r="B1" s="1"/>
      <c r="C1" s="2"/>
      <c r="D1" s="111"/>
      <c r="E1" s="111"/>
      <c r="F1" s="111"/>
      <c r="H1" s="1"/>
      <c r="I1" s="1"/>
      <c r="J1" s="2"/>
      <c r="K1" s="111"/>
      <c r="L1" s="111"/>
      <c r="M1" s="111"/>
      <c r="O1" s="1"/>
      <c r="P1" s="1"/>
      <c r="Q1" s="2"/>
      <c r="R1" s="111"/>
      <c r="S1" s="111"/>
      <c r="T1" s="111"/>
      <c r="V1" s="1"/>
      <c r="W1" s="1"/>
      <c r="X1" s="2"/>
      <c r="Y1" s="111"/>
      <c r="Z1" s="111"/>
      <c r="AA1" s="111"/>
      <c r="AC1" s="1"/>
      <c r="AD1" s="1"/>
      <c r="AE1" s="2"/>
      <c r="AF1" s="111"/>
      <c r="AG1" s="111"/>
      <c r="AH1" s="111"/>
    </row>
    <row r="2" spans="1:34">
      <c r="A2" s="2"/>
      <c r="B2" s="1"/>
      <c r="C2" s="2"/>
      <c r="D2" s="111"/>
      <c r="E2" s="111"/>
      <c r="F2" s="111"/>
      <c r="H2" s="2"/>
      <c r="I2" s="1"/>
      <c r="J2" s="2"/>
      <c r="K2" s="111"/>
      <c r="L2" s="111"/>
      <c r="M2" s="111"/>
      <c r="O2" s="2"/>
      <c r="P2" s="1"/>
      <c r="Q2" s="2"/>
      <c r="R2" s="111"/>
      <c r="S2" s="111"/>
      <c r="T2" s="111"/>
      <c r="V2" s="2"/>
      <c r="W2" s="1"/>
      <c r="X2" s="2"/>
      <c r="Y2" s="111"/>
      <c r="Z2" s="111"/>
      <c r="AA2" s="111"/>
      <c r="AC2" s="2"/>
      <c r="AD2" s="1"/>
      <c r="AE2" s="2"/>
      <c r="AF2" s="111"/>
      <c r="AG2" s="111"/>
      <c r="AH2" s="111"/>
    </row>
    <row r="3" spans="1:34">
      <c r="A3" s="2"/>
      <c r="B3" s="1"/>
      <c r="C3" s="2"/>
      <c r="D3" s="3"/>
      <c r="E3" s="3"/>
      <c r="F3" s="3"/>
      <c r="H3" s="2"/>
      <c r="I3" s="1"/>
      <c r="J3" s="2"/>
      <c r="K3" s="3"/>
      <c r="L3" s="3"/>
      <c r="M3" s="3"/>
      <c r="O3" s="2"/>
      <c r="P3" s="1"/>
      <c r="Q3" s="2"/>
      <c r="R3" s="3"/>
      <c r="S3" s="3"/>
      <c r="T3" s="3"/>
      <c r="V3" s="2"/>
      <c r="W3" s="1"/>
      <c r="X3" s="2"/>
      <c r="Y3" s="3"/>
      <c r="Z3" s="3"/>
      <c r="AA3" s="3"/>
      <c r="AC3" s="2"/>
      <c r="AD3" s="1"/>
      <c r="AE3" s="2"/>
      <c r="AF3" s="3"/>
      <c r="AG3" s="3"/>
      <c r="AH3" s="3"/>
    </row>
    <row r="4" spans="1:34">
      <c r="A4" s="2"/>
      <c r="B4" s="1"/>
      <c r="C4" s="2"/>
      <c r="D4" s="3"/>
      <c r="E4" s="3"/>
      <c r="F4" s="3"/>
      <c r="H4" s="2"/>
      <c r="I4" s="1"/>
      <c r="J4" s="2"/>
      <c r="K4" s="3"/>
      <c r="L4" s="3"/>
      <c r="M4" s="3"/>
      <c r="O4" s="2"/>
      <c r="P4" s="1"/>
      <c r="Q4" s="2"/>
      <c r="R4" s="3"/>
      <c r="S4" s="3"/>
      <c r="T4" s="3"/>
      <c r="V4" s="2"/>
      <c r="W4" s="1"/>
      <c r="X4" s="2"/>
      <c r="Y4" s="3"/>
      <c r="Z4" s="3"/>
      <c r="AA4" s="3"/>
      <c r="AC4" s="2"/>
      <c r="AD4" s="1"/>
      <c r="AE4" s="2"/>
      <c r="AF4" s="3"/>
      <c r="AG4" s="3"/>
      <c r="AH4" s="3"/>
    </row>
    <row r="5" spans="1:34">
      <c r="A5" s="2"/>
      <c r="B5" s="1"/>
      <c r="C5" s="2"/>
      <c r="D5" s="3"/>
      <c r="E5" s="3"/>
      <c r="F5" s="3"/>
      <c r="H5" s="2"/>
      <c r="I5" s="1"/>
      <c r="J5" s="2"/>
      <c r="K5" s="3"/>
      <c r="L5" s="3"/>
      <c r="M5" s="3"/>
      <c r="O5" s="2"/>
      <c r="P5" s="1"/>
      <c r="Q5" s="2"/>
      <c r="R5" s="3"/>
      <c r="S5" s="3"/>
      <c r="T5" s="3"/>
      <c r="V5" s="2"/>
      <c r="W5" s="1"/>
      <c r="X5" s="2"/>
      <c r="Y5" s="3"/>
      <c r="Z5" s="3"/>
      <c r="AA5" s="3"/>
      <c r="AC5" s="2"/>
      <c r="AD5" s="1"/>
      <c r="AE5" s="2"/>
      <c r="AF5" s="3"/>
      <c r="AG5" s="3"/>
      <c r="AH5" s="3"/>
    </row>
    <row r="6" spans="1:34" ht="15.75" customHeight="1">
      <c r="A6" s="105" t="s">
        <v>1</v>
      </c>
      <c r="B6" s="105"/>
      <c r="C6" s="105"/>
      <c r="D6" s="105"/>
      <c r="E6" s="105"/>
      <c r="F6" s="105"/>
      <c r="H6" s="105" t="s">
        <v>1</v>
      </c>
      <c r="I6" s="105"/>
      <c r="J6" s="105"/>
      <c r="K6" s="105"/>
      <c r="L6" s="105"/>
      <c r="M6" s="105"/>
      <c r="O6" s="105" t="s">
        <v>1</v>
      </c>
      <c r="P6" s="105"/>
      <c r="Q6" s="105"/>
      <c r="R6" s="105"/>
      <c r="S6" s="105"/>
      <c r="T6" s="105"/>
      <c r="V6" s="105" t="s">
        <v>1</v>
      </c>
      <c r="W6" s="105"/>
      <c r="X6" s="105"/>
      <c r="Y6" s="105"/>
      <c r="Z6" s="105"/>
      <c r="AA6" s="105"/>
      <c r="AC6" s="105" t="s">
        <v>1</v>
      </c>
      <c r="AD6" s="105"/>
      <c r="AE6" s="105"/>
      <c r="AF6" s="105"/>
      <c r="AG6" s="105"/>
      <c r="AH6" s="105"/>
    </row>
    <row r="7" spans="1:34" ht="15.75" customHeight="1">
      <c r="A7" s="105" t="s">
        <v>2</v>
      </c>
      <c r="B7" s="105"/>
      <c r="C7" s="105"/>
      <c r="D7" s="105"/>
      <c r="E7" s="105"/>
      <c r="F7" s="105"/>
      <c r="H7" s="105" t="s">
        <v>2</v>
      </c>
      <c r="I7" s="105"/>
      <c r="J7" s="105"/>
      <c r="K7" s="105"/>
      <c r="L7" s="105"/>
      <c r="M7" s="105"/>
      <c r="O7" s="105" t="s">
        <v>2</v>
      </c>
      <c r="P7" s="105"/>
      <c r="Q7" s="105"/>
      <c r="R7" s="105"/>
      <c r="S7" s="105"/>
      <c r="T7" s="105"/>
      <c r="V7" s="105" t="s">
        <v>2</v>
      </c>
      <c r="W7" s="105"/>
      <c r="X7" s="105"/>
      <c r="Y7" s="105"/>
      <c r="Z7" s="105"/>
      <c r="AA7" s="105"/>
      <c r="AC7" s="105" t="s">
        <v>2</v>
      </c>
      <c r="AD7" s="105"/>
      <c r="AE7" s="105"/>
      <c r="AF7" s="105"/>
      <c r="AG7" s="105"/>
      <c r="AH7" s="105"/>
    </row>
    <row r="8" spans="1:34" ht="15.75" customHeight="1">
      <c r="A8" s="105" t="s">
        <v>3</v>
      </c>
      <c r="B8" s="105"/>
      <c r="C8" s="105"/>
      <c r="D8" s="105"/>
      <c r="E8" s="105"/>
      <c r="F8" s="105"/>
      <c r="H8" s="105" t="s">
        <v>3</v>
      </c>
      <c r="I8" s="105"/>
      <c r="J8" s="105"/>
      <c r="K8" s="105"/>
      <c r="L8" s="105"/>
      <c r="M8" s="105"/>
      <c r="O8" s="105" t="s">
        <v>3</v>
      </c>
      <c r="P8" s="105"/>
      <c r="Q8" s="105"/>
      <c r="R8" s="105"/>
      <c r="S8" s="105"/>
      <c r="T8" s="105"/>
      <c r="V8" s="105" t="s">
        <v>3</v>
      </c>
      <c r="W8" s="105"/>
      <c r="X8" s="105"/>
      <c r="Y8" s="105"/>
      <c r="Z8" s="105"/>
      <c r="AA8" s="105"/>
      <c r="AC8" s="105" t="s">
        <v>3</v>
      </c>
      <c r="AD8" s="105"/>
      <c r="AE8" s="105"/>
      <c r="AF8" s="105"/>
      <c r="AG8" s="105"/>
      <c r="AH8" s="105"/>
    </row>
    <row r="9" spans="1:34" ht="15.75" customHeight="1">
      <c r="A9" s="105" t="s">
        <v>56</v>
      </c>
      <c r="B9" s="105"/>
      <c r="C9" s="105"/>
      <c r="D9" s="105"/>
      <c r="E9" s="105"/>
      <c r="F9" s="105"/>
      <c r="H9" s="105" t="s">
        <v>62</v>
      </c>
      <c r="I9" s="105"/>
      <c r="J9" s="105"/>
      <c r="K9" s="105"/>
      <c r="L9" s="105"/>
      <c r="M9" s="105"/>
      <c r="O9" s="105" t="s">
        <v>63</v>
      </c>
      <c r="P9" s="105"/>
      <c r="Q9" s="105"/>
      <c r="R9" s="105"/>
      <c r="S9" s="105"/>
      <c r="T9" s="105"/>
      <c r="V9" s="105" t="s">
        <v>64</v>
      </c>
      <c r="W9" s="105"/>
      <c r="X9" s="105"/>
      <c r="Y9" s="105"/>
      <c r="Z9" s="105"/>
      <c r="AA9" s="105"/>
      <c r="AC9" s="105" t="s">
        <v>65</v>
      </c>
      <c r="AD9" s="105"/>
      <c r="AE9" s="105"/>
      <c r="AF9" s="105"/>
      <c r="AG9" s="105"/>
      <c r="AH9" s="105"/>
    </row>
    <row r="10" spans="1:34" ht="15.75" customHeight="1">
      <c r="A10" s="105" t="s">
        <v>53</v>
      </c>
      <c r="B10" s="105"/>
      <c r="C10" s="105"/>
      <c r="D10" s="105"/>
      <c r="E10" s="105"/>
      <c r="F10" s="105"/>
      <c r="H10" s="105" t="s">
        <v>53</v>
      </c>
      <c r="I10" s="105"/>
      <c r="J10" s="105"/>
      <c r="K10" s="105"/>
      <c r="L10" s="105"/>
      <c r="M10" s="105"/>
      <c r="O10" s="105" t="s">
        <v>53</v>
      </c>
      <c r="P10" s="105"/>
      <c r="Q10" s="105"/>
      <c r="R10" s="105"/>
      <c r="S10" s="105"/>
      <c r="T10" s="105"/>
      <c r="V10" s="105" t="s">
        <v>53</v>
      </c>
      <c r="W10" s="105"/>
      <c r="X10" s="105"/>
      <c r="Y10" s="105"/>
      <c r="Z10" s="105"/>
      <c r="AA10" s="105"/>
      <c r="AC10" s="105" t="s">
        <v>53</v>
      </c>
      <c r="AD10" s="105"/>
      <c r="AE10" s="105"/>
      <c r="AF10" s="105"/>
      <c r="AG10" s="105"/>
      <c r="AH10" s="105"/>
    </row>
    <row r="11" spans="1:34" ht="16.5" thickBot="1">
      <c r="A11" s="5"/>
      <c r="B11" s="4"/>
      <c r="C11" s="2"/>
      <c r="D11" s="2"/>
      <c r="E11" s="2"/>
      <c r="F11" s="2"/>
      <c r="H11" s="5"/>
      <c r="I11" s="4"/>
      <c r="J11" s="2"/>
      <c r="K11" s="2"/>
      <c r="L11" s="2"/>
      <c r="M11" s="2"/>
      <c r="O11" s="5"/>
      <c r="P11" s="4"/>
      <c r="Q11" s="2"/>
      <c r="R11" s="2"/>
      <c r="S11" s="2"/>
      <c r="T11" s="2"/>
      <c r="V11" s="5"/>
      <c r="W11" s="4"/>
      <c r="X11" s="2"/>
      <c r="Y11" s="2"/>
      <c r="Z11" s="2"/>
      <c r="AA11" s="2"/>
      <c r="AC11" s="5"/>
      <c r="AD11" s="4"/>
      <c r="AE11" s="2"/>
      <c r="AF11" s="2"/>
      <c r="AG11" s="2"/>
      <c r="AH11" s="2"/>
    </row>
    <row r="12" spans="1:34" ht="31.5" customHeight="1">
      <c r="A12" s="100" t="s">
        <v>4</v>
      </c>
      <c r="B12" s="6" t="s">
        <v>5</v>
      </c>
      <c r="C12" s="102" t="s">
        <v>6</v>
      </c>
      <c r="D12" s="103"/>
      <c r="E12" s="102" t="s">
        <v>7</v>
      </c>
      <c r="F12" s="104"/>
      <c r="H12" s="100" t="s">
        <v>4</v>
      </c>
      <c r="I12" s="6" t="s">
        <v>5</v>
      </c>
      <c r="J12" s="102" t="s">
        <v>6</v>
      </c>
      <c r="K12" s="103"/>
      <c r="L12" s="102" t="s">
        <v>7</v>
      </c>
      <c r="M12" s="104"/>
      <c r="O12" s="100" t="s">
        <v>4</v>
      </c>
      <c r="P12" s="6" t="s">
        <v>5</v>
      </c>
      <c r="Q12" s="102" t="s">
        <v>6</v>
      </c>
      <c r="R12" s="103"/>
      <c r="S12" s="102" t="s">
        <v>7</v>
      </c>
      <c r="T12" s="104"/>
      <c r="V12" s="100" t="s">
        <v>4</v>
      </c>
      <c r="W12" s="6" t="s">
        <v>5</v>
      </c>
      <c r="X12" s="102" t="s">
        <v>6</v>
      </c>
      <c r="Y12" s="103"/>
      <c r="Z12" s="102" t="s">
        <v>7</v>
      </c>
      <c r="AA12" s="104"/>
      <c r="AC12" s="100" t="s">
        <v>4</v>
      </c>
      <c r="AD12" s="6" t="s">
        <v>5</v>
      </c>
      <c r="AE12" s="102" t="s">
        <v>6</v>
      </c>
      <c r="AF12" s="103"/>
      <c r="AG12" s="102" t="s">
        <v>7</v>
      </c>
      <c r="AH12" s="104"/>
    </row>
    <row r="13" spans="1:34" ht="31.5">
      <c r="A13" s="101"/>
      <c r="B13" s="7" t="s">
        <v>8</v>
      </c>
      <c r="C13" s="7" t="s">
        <v>0</v>
      </c>
      <c r="D13" s="7" t="s">
        <v>51</v>
      </c>
      <c r="E13" s="7" t="s">
        <v>0</v>
      </c>
      <c r="F13" s="8" t="s">
        <v>51</v>
      </c>
      <c r="H13" s="101"/>
      <c r="I13" s="7" t="s">
        <v>8</v>
      </c>
      <c r="J13" s="7" t="s">
        <v>0</v>
      </c>
      <c r="K13" s="7" t="s">
        <v>51</v>
      </c>
      <c r="L13" s="7" t="s">
        <v>0</v>
      </c>
      <c r="M13" s="8" t="s">
        <v>51</v>
      </c>
      <c r="O13" s="101"/>
      <c r="P13" s="7" t="s">
        <v>8</v>
      </c>
      <c r="Q13" s="7" t="s">
        <v>0</v>
      </c>
      <c r="R13" s="7" t="s">
        <v>51</v>
      </c>
      <c r="S13" s="7" t="s">
        <v>0</v>
      </c>
      <c r="T13" s="8" t="s">
        <v>51</v>
      </c>
      <c r="V13" s="101"/>
      <c r="W13" s="7" t="s">
        <v>8</v>
      </c>
      <c r="X13" s="7" t="s">
        <v>0</v>
      </c>
      <c r="Y13" s="7" t="s">
        <v>51</v>
      </c>
      <c r="Z13" s="7" t="s">
        <v>0</v>
      </c>
      <c r="AA13" s="8" t="s">
        <v>51</v>
      </c>
      <c r="AC13" s="101"/>
      <c r="AD13" s="7" t="s">
        <v>8</v>
      </c>
      <c r="AE13" s="7" t="s">
        <v>0</v>
      </c>
      <c r="AF13" s="7" t="s">
        <v>51</v>
      </c>
      <c r="AG13" s="7" t="s">
        <v>0</v>
      </c>
      <c r="AH13" s="8" t="s">
        <v>51</v>
      </c>
    </row>
    <row r="14" spans="1:34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1">
        <v>6</v>
      </c>
      <c r="H14" s="9">
        <v>1</v>
      </c>
      <c r="I14" s="10">
        <v>2</v>
      </c>
      <c r="J14" s="10">
        <v>3</v>
      </c>
      <c r="K14" s="10">
        <v>4</v>
      </c>
      <c r="L14" s="10">
        <v>5</v>
      </c>
      <c r="M14" s="11">
        <v>6</v>
      </c>
      <c r="O14" s="9">
        <v>1</v>
      </c>
      <c r="P14" s="10">
        <v>2</v>
      </c>
      <c r="Q14" s="10">
        <v>3</v>
      </c>
      <c r="R14" s="10">
        <v>4</v>
      </c>
      <c r="S14" s="10">
        <v>5</v>
      </c>
      <c r="T14" s="11">
        <v>6</v>
      </c>
      <c r="V14" s="9">
        <v>1</v>
      </c>
      <c r="W14" s="10">
        <v>2</v>
      </c>
      <c r="X14" s="10">
        <v>3</v>
      </c>
      <c r="Y14" s="10">
        <v>4</v>
      </c>
      <c r="Z14" s="10">
        <v>5</v>
      </c>
      <c r="AA14" s="11">
        <v>6</v>
      </c>
      <c r="AC14" s="9">
        <v>1</v>
      </c>
      <c r="AD14" s="10">
        <v>2</v>
      </c>
      <c r="AE14" s="10">
        <v>3</v>
      </c>
      <c r="AF14" s="10">
        <v>4</v>
      </c>
      <c r="AG14" s="10">
        <v>5</v>
      </c>
      <c r="AH14" s="11">
        <v>6</v>
      </c>
    </row>
    <row r="15" spans="1:34" ht="31.5">
      <c r="A15" s="12" t="s">
        <v>52</v>
      </c>
      <c r="B15" s="13"/>
      <c r="C15" s="14" t="e">
        <f>#REF!-#REF!</f>
        <v>#REF!</v>
      </c>
      <c r="D15" s="15"/>
      <c r="E15" s="15"/>
      <c r="F15" s="16"/>
      <c r="H15" s="12" t="s">
        <v>52</v>
      </c>
      <c r="I15" s="13"/>
      <c r="J15" s="14" t="e">
        <f>#REF!-#REF!</f>
        <v>#REF!</v>
      </c>
      <c r="K15" s="15"/>
      <c r="L15" s="15"/>
      <c r="M15" s="16"/>
      <c r="O15" s="12" t="s">
        <v>52</v>
      </c>
      <c r="P15" s="13"/>
      <c r="Q15" s="14" t="e">
        <f>#REF!-#REF!</f>
        <v>#REF!</v>
      </c>
      <c r="R15" s="15"/>
      <c r="S15" s="15"/>
      <c r="T15" s="16"/>
      <c r="V15" s="12" t="s">
        <v>52</v>
      </c>
      <c r="W15" s="13"/>
      <c r="X15" s="14" t="e">
        <f>#REF!-#REF!</f>
        <v>#REF!</v>
      </c>
      <c r="Y15" s="15"/>
      <c r="Z15" s="15"/>
      <c r="AA15" s="16"/>
      <c r="AC15" s="12" t="s">
        <v>52</v>
      </c>
      <c r="AD15" s="13"/>
      <c r="AE15" s="14" t="e">
        <f>#REF!-#REF!</f>
        <v>#REF!</v>
      </c>
      <c r="AF15" s="15"/>
      <c r="AG15" s="15"/>
      <c r="AH15" s="16"/>
    </row>
    <row r="16" spans="1:34" ht="31.5">
      <c r="A16" s="17" t="s">
        <v>9</v>
      </c>
      <c r="B16" s="18"/>
      <c r="C16" s="75">
        <f>SUM(C18:C26)</f>
        <v>0</v>
      </c>
      <c r="D16" s="75"/>
      <c r="E16" s="20">
        <f>SUM(E18:E26)</f>
        <v>0</v>
      </c>
      <c r="F16" s="21"/>
      <c r="H16" s="17" t="s">
        <v>9</v>
      </c>
      <c r="I16" s="18"/>
      <c r="J16" s="75">
        <f>SUM(J18:J26)</f>
        <v>0</v>
      </c>
      <c r="K16" s="75"/>
      <c r="L16" s="20">
        <f>SUM(L18:L26)</f>
        <v>0</v>
      </c>
      <c r="M16" s="21"/>
      <c r="O16" s="17" t="s">
        <v>9</v>
      </c>
      <c r="P16" s="18"/>
      <c r="Q16" s="75">
        <f>SUM(Q18:Q26)</f>
        <v>0</v>
      </c>
      <c r="R16" s="75"/>
      <c r="S16" s="20">
        <f>SUM(S18:S26)</f>
        <v>0</v>
      </c>
      <c r="T16" s="21"/>
      <c r="V16" s="17" t="s">
        <v>9</v>
      </c>
      <c r="W16" s="18"/>
      <c r="X16" s="75">
        <f>SUM(X18:X26)</f>
        <v>0</v>
      </c>
      <c r="Y16" s="75"/>
      <c r="Z16" s="20">
        <f>SUM(Z18:Z26)</f>
        <v>0</v>
      </c>
      <c r="AA16" s="21"/>
      <c r="AC16" s="17" t="s">
        <v>9</v>
      </c>
      <c r="AD16" s="18"/>
      <c r="AE16" s="75">
        <f>SUM(AE18:AE26)</f>
        <v>0</v>
      </c>
      <c r="AF16" s="75"/>
      <c r="AG16" s="20">
        <f>SUM(AG18:AG26)</f>
        <v>0</v>
      </c>
      <c r="AH16" s="21"/>
    </row>
    <row r="17" spans="1:34">
      <c r="A17" s="22" t="s">
        <v>10</v>
      </c>
      <c r="B17" s="23"/>
      <c r="C17" s="24"/>
      <c r="D17" s="24"/>
      <c r="E17" s="25"/>
      <c r="F17" s="26"/>
      <c r="H17" s="22" t="s">
        <v>10</v>
      </c>
      <c r="I17" s="23"/>
      <c r="J17" s="24"/>
      <c r="K17" s="24"/>
      <c r="L17" s="25"/>
      <c r="M17" s="26"/>
      <c r="O17" s="22" t="s">
        <v>10</v>
      </c>
      <c r="P17" s="23"/>
      <c r="Q17" s="24"/>
      <c r="R17" s="24"/>
      <c r="S17" s="25"/>
      <c r="T17" s="26"/>
      <c r="V17" s="22" t="s">
        <v>10</v>
      </c>
      <c r="W17" s="23"/>
      <c r="X17" s="24"/>
      <c r="Y17" s="24"/>
      <c r="Z17" s="25"/>
      <c r="AA17" s="26"/>
      <c r="AC17" s="22" t="s">
        <v>10</v>
      </c>
      <c r="AD17" s="23"/>
      <c r="AE17" s="24"/>
      <c r="AF17" s="24"/>
      <c r="AG17" s="25"/>
      <c r="AH17" s="26"/>
    </row>
    <row r="18" spans="1:34" ht="31.5">
      <c r="A18" s="27" t="s">
        <v>11</v>
      </c>
      <c r="B18" s="28">
        <f>'[1]Приложение 2 (Тип5)'!$B22</f>
        <v>0</v>
      </c>
      <c r="C18" s="71">
        <f>IF(E18=0,0,ROUND(E18/100*C$15*12,2))</f>
        <v>0</v>
      </c>
      <c r="D18" s="71">
        <f>IF(E18=0,0,ROUND(C18/B18,2))</f>
        <v>0</v>
      </c>
      <c r="E18" s="29">
        <f>'[1]Приложение 2 (Тип5)'!$E22</f>
        <v>0</v>
      </c>
      <c r="F18" s="30">
        <f>IF(B18=0,0,ROUND(E18/B18,3))</f>
        <v>0</v>
      </c>
      <c r="H18" s="27" t="s">
        <v>11</v>
      </c>
      <c r="I18" s="28">
        <f>'[1]Приложение 2 (Тип5)'!$B22</f>
        <v>0</v>
      </c>
      <c r="J18" s="71">
        <f>IF(L18=0,0,ROUND(L18/100*J$15*12,2))</f>
        <v>0</v>
      </c>
      <c r="K18" s="71">
        <f>IF(L18=0,0,ROUND(J18/I18,2))</f>
        <v>0</v>
      </c>
      <c r="L18" s="29">
        <f>'[1]Приложение 2 (Тип5)'!$E22</f>
        <v>0</v>
      </c>
      <c r="M18" s="30">
        <f>IF(I18=0,0,ROUND(L18/I18,3))</f>
        <v>0</v>
      </c>
      <c r="O18" s="27" t="s">
        <v>11</v>
      </c>
      <c r="P18" s="28">
        <f>'[1]Приложение 2 (Тип5)'!$B22</f>
        <v>0</v>
      </c>
      <c r="Q18" s="71">
        <f>IF(S18=0,0,ROUND(S18/100*Q$15*12,2))</f>
        <v>0</v>
      </c>
      <c r="R18" s="71">
        <f>IF(S18=0,0,ROUND(Q18/P18,2))</f>
        <v>0</v>
      </c>
      <c r="S18" s="29">
        <f>'[1]Приложение 2 (Тип5)'!$E22</f>
        <v>0</v>
      </c>
      <c r="T18" s="30">
        <f>IF(P18=0,0,ROUND(S18/P18,3))</f>
        <v>0</v>
      </c>
      <c r="V18" s="27" t="s">
        <v>11</v>
      </c>
      <c r="W18" s="28">
        <f>'[1]Приложение 2 (Тип5)'!$B22</f>
        <v>0</v>
      </c>
      <c r="X18" s="71">
        <f>IF(Z18=0,0,ROUND(Z18/100*X$15*12,2))</f>
        <v>0</v>
      </c>
      <c r="Y18" s="71">
        <f>IF(Z18=0,0,ROUND(X18/W18,2))</f>
        <v>0</v>
      </c>
      <c r="Z18" s="29">
        <f>'[1]Приложение 2 (Тип5)'!$E22</f>
        <v>0</v>
      </c>
      <c r="AA18" s="30">
        <f>IF(W18=0,0,ROUND(Z18/W18,3))</f>
        <v>0</v>
      </c>
      <c r="AC18" s="27" t="s">
        <v>11</v>
      </c>
      <c r="AD18" s="28">
        <f>'[1]Приложение 2 (Тип5)'!$B22</f>
        <v>0</v>
      </c>
      <c r="AE18" s="71">
        <f>IF(AG18=0,0,ROUND(AG18/100*AE$15*12,2))</f>
        <v>0</v>
      </c>
      <c r="AF18" s="71">
        <f>IF(AG18=0,0,ROUND(AE18/AD18,2))</f>
        <v>0</v>
      </c>
      <c r="AG18" s="29">
        <f>'[1]Приложение 2 (Тип5)'!$E22</f>
        <v>0</v>
      </c>
      <c r="AH18" s="30">
        <f>IF(AD18=0,0,ROUND(AG18/AD18,3))</f>
        <v>0</v>
      </c>
    </row>
    <row r="19" spans="1:34" ht="31.5">
      <c r="A19" s="31" t="s">
        <v>12</v>
      </c>
      <c r="B19" s="32">
        <f>'[1]Приложение 2 (Тип5)'!$B23</f>
        <v>0</v>
      </c>
      <c r="C19" s="81">
        <f t="shared" ref="C19:C26" si="0">IF(E19=0,0,ROUND(E19/100*C$15*12,2))</f>
        <v>0</v>
      </c>
      <c r="D19" s="81">
        <f t="shared" ref="D19:D26" si="1">IF(E19=0,0,ROUND(C19/B19,2))</f>
        <v>0</v>
      </c>
      <c r="E19" s="33">
        <f>'[1]Приложение 2 (Тип5)'!$E23</f>
        <v>0</v>
      </c>
      <c r="F19" s="34">
        <f t="shared" ref="F19:F26" si="2">IF(B19=0,0,ROUND(E19/B19,3))</f>
        <v>0</v>
      </c>
      <c r="H19" s="31" t="s">
        <v>12</v>
      </c>
      <c r="I19" s="32">
        <f>'[1]Приложение 2 (Тип5)'!$B23</f>
        <v>0</v>
      </c>
      <c r="J19" s="81">
        <f t="shared" ref="J19:J26" si="3">IF(L19=0,0,ROUND(L19/100*J$15*12,2))</f>
        <v>0</v>
      </c>
      <c r="K19" s="81">
        <f t="shared" ref="K19:K26" si="4">IF(L19=0,0,ROUND(J19/I19,2))</f>
        <v>0</v>
      </c>
      <c r="L19" s="33">
        <f>'[1]Приложение 2 (Тип5)'!$E23</f>
        <v>0</v>
      </c>
      <c r="M19" s="34">
        <f t="shared" ref="M19:M26" si="5">IF(I19=0,0,ROUND(L19/I19,3))</f>
        <v>0</v>
      </c>
      <c r="O19" s="31" t="s">
        <v>12</v>
      </c>
      <c r="P19" s="32">
        <f>'[1]Приложение 2 (Тип5)'!$B23</f>
        <v>0</v>
      </c>
      <c r="Q19" s="81">
        <f t="shared" ref="Q19:Q26" si="6">IF(S19=0,0,ROUND(S19/100*Q$15*12,2))</f>
        <v>0</v>
      </c>
      <c r="R19" s="81">
        <f t="shared" ref="R19:R26" si="7">IF(S19=0,0,ROUND(Q19/P19,2))</f>
        <v>0</v>
      </c>
      <c r="S19" s="33">
        <f>'[1]Приложение 2 (Тип5)'!$E23</f>
        <v>0</v>
      </c>
      <c r="T19" s="34">
        <f t="shared" ref="T19:T26" si="8">IF(P19=0,0,ROUND(S19/P19,3))</f>
        <v>0</v>
      </c>
      <c r="V19" s="31" t="s">
        <v>12</v>
      </c>
      <c r="W19" s="32">
        <f>'[1]Приложение 2 (Тип5)'!$B23</f>
        <v>0</v>
      </c>
      <c r="X19" s="81">
        <f t="shared" ref="X19:X26" si="9">IF(Z19=0,0,ROUND(Z19/100*X$15*12,2))</f>
        <v>0</v>
      </c>
      <c r="Y19" s="81">
        <f t="shared" ref="Y19:Y26" si="10">IF(Z19=0,0,ROUND(X19/W19,2))</f>
        <v>0</v>
      </c>
      <c r="Z19" s="33">
        <f>'[1]Приложение 2 (Тип5)'!$E23</f>
        <v>0</v>
      </c>
      <c r="AA19" s="34">
        <f t="shared" ref="AA19:AA26" si="11">IF(W19=0,0,ROUND(Z19/W19,3))</f>
        <v>0</v>
      </c>
      <c r="AC19" s="31" t="s">
        <v>12</v>
      </c>
      <c r="AD19" s="32">
        <f>'[1]Приложение 2 (Тип5)'!$B23</f>
        <v>0</v>
      </c>
      <c r="AE19" s="81">
        <f t="shared" ref="AE19:AE26" si="12">IF(AG19=0,0,ROUND(AG19/100*AE$15*12,2))</f>
        <v>0</v>
      </c>
      <c r="AF19" s="81">
        <f t="shared" ref="AF19:AF26" si="13">IF(AG19=0,0,ROUND(AE19/AD19,2))</f>
        <v>0</v>
      </c>
      <c r="AG19" s="33">
        <f>'[1]Приложение 2 (Тип5)'!$E23</f>
        <v>0</v>
      </c>
      <c r="AH19" s="34">
        <f t="shared" ref="AH19:AH26" si="14">IF(AD19=0,0,ROUND(AG19/AD19,3))</f>
        <v>0</v>
      </c>
    </row>
    <row r="20" spans="1:34" ht="47.25">
      <c r="A20" s="35" t="s">
        <v>13</v>
      </c>
      <c r="B20" s="32">
        <f>'[1]Приложение 2 (Тип5)'!$B24</f>
        <v>0</v>
      </c>
      <c r="C20" s="81">
        <f t="shared" si="0"/>
        <v>0</v>
      </c>
      <c r="D20" s="81">
        <f t="shared" si="1"/>
        <v>0</v>
      </c>
      <c r="E20" s="33">
        <f>'[1]Приложение 2 (Тип5)'!$E24</f>
        <v>0</v>
      </c>
      <c r="F20" s="34">
        <f t="shared" si="2"/>
        <v>0</v>
      </c>
      <c r="H20" s="35" t="s">
        <v>13</v>
      </c>
      <c r="I20" s="32">
        <f>'[1]Приложение 2 (Тип5)'!$B24</f>
        <v>0</v>
      </c>
      <c r="J20" s="81">
        <f t="shared" si="3"/>
        <v>0</v>
      </c>
      <c r="K20" s="81">
        <f t="shared" si="4"/>
        <v>0</v>
      </c>
      <c r="L20" s="33">
        <f>'[1]Приложение 2 (Тип5)'!$E24</f>
        <v>0</v>
      </c>
      <c r="M20" s="34">
        <f t="shared" si="5"/>
        <v>0</v>
      </c>
      <c r="O20" s="35" t="s">
        <v>13</v>
      </c>
      <c r="P20" s="32">
        <f>'[1]Приложение 2 (Тип5)'!$B24</f>
        <v>0</v>
      </c>
      <c r="Q20" s="81">
        <f t="shared" si="6"/>
        <v>0</v>
      </c>
      <c r="R20" s="81">
        <f t="shared" si="7"/>
        <v>0</v>
      </c>
      <c r="S20" s="33">
        <f>'[1]Приложение 2 (Тип5)'!$E24</f>
        <v>0</v>
      </c>
      <c r="T20" s="34">
        <f t="shared" si="8"/>
        <v>0</v>
      </c>
      <c r="V20" s="35" t="s">
        <v>13</v>
      </c>
      <c r="W20" s="32">
        <f>'[1]Приложение 2 (Тип5)'!$B24</f>
        <v>0</v>
      </c>
      <c r="X20" s="81">
        <f t="shared" si="9"/>
        <v>0</v>
      </c>
      <c r="Y20" s="81">
        <f t="shared" si="10"/>
        <v>0</v>
      </c>
      <c r="Z20" s="33">
        <f>'[1]Приложение 2 (Тип5)'!$E24</f>
        <v>0</v>
      </c>
      <c r="AA20" s="34">
        <f t="shared" si="11"/>
        <v>0</v>
      </c>
      <c r="AC20" s="35" t="s">
        <v>13</v>
      </c>
      <c r="AD20" s="32">
        <f>'[1]Приложение 2 (Тип5)'!$B24</f>
        <v>0</v>
      </c>
      <c r="AE20" s="81">
        <f t="shared" si="12"/>
        <v>0</v>
      </c>
      <c r="AF20" s="81">
        <f t="shared" si="13"/>
        <v>0</v>
      </c>
      <c r="AG20" s="33">
        <f>'[1]Приложение 2 (Тип5)'!$E24</f>
        <v>0</v>
      </c>
      <c r="AH20" s="34">
        <f t="shared" si="14"/>
        <v>0</v>
      </c>
    </row>
    <row r="21" spans="1:34">
      <c r="A21" s="35" t="s">
        <v>14</v>
      </c>
      <c r="B21" s="32">
        <f>'[1]Приложение 2 (Тип5)'!$B25</f>
        <v>0</v>
      </c>
      <c r="C21" s="81">
        <f t="shared" si="0"/>
        <v>0</v>
      </c>
      <c r="D21" s="81">
        <f t="shared" si="1"/>
        <v>0</v>
      </c>
      <c r="E21" s="33">
        <f>'[1]Приложение 2 (Тип5)'!$E25</f>
        <v>0</v>
      </c>
      <c r="F21" s="34">
        <f t="shared" si="2"/>
        <v>0</v>
      </c>
      <c r="H21" s="35" t="s">
        <v>14</v>
      </c>
      <c r="I21" s="32">
        <f>'[1]Приложение 2 (Тип5)'!$B25</f>
        <v>0</v>
      </c>
      <c r="J21" s="81">
        <f t="shared" si="3"/>
        <v>0</v>
      </c>
      <c r="K21" s="81">
        <f t="shared" si="4"/>
        <v>0</v>
      </c>
      <c r="L21" s="33">
        <f>'[1]Приложение 2 (Тип5)'!$E25</f>
        <v>0</v>
      </c>
      <c r="M21" s="34">
        <f t="shared" si="5"/>
        <v>0</v>
      </c>
      <c r="O21" s="35" t="s">
        <v>14</v>
      </c>
      <c r="P21" s="32">
        <f>'[1]Приложение 2 (Тип5)'!$B25</f>
        <v>0</v>
      </c>
      <c r="Q21" s="81">
        <f t="shared" si="6"/>
        <v>0</v>
      </c>
      <c r="R21" s="81">
        <f t="shared" si="7"/>
        <v>0</v>
      </c>
      <c r="S21" s="33">
        <f>'[1]Приложение 2 (Тип5)'!$E25</f>
        <v>0</v>
      </c>
      <c r="T21" s="34">
        <f t="shared" si="8"/>
        <v>0</v>
      </c>
      <c r="V21" s="35" t="s">
        <v>14</v>
      </c>
      <c r="W21" s="32">
        <f>'[1]Приложение 2 (Тип5)'!$B25</f>
        <v>0</v>
      </c>
      <c r="X21" s="81">
        <f t="shared" si="9"/>
        <v>0</v>
      </c>
      <c r="Y21" s="81">
        <f t="shared" si="10"/>
        <v>0</v>
      </c>
      <c r="Z21" s="33">
        <f>'[1]Приложение 2 (Тип5)'!$E25</f>
        <v>0</v>
      </c>
      <c r="AA21" s="34">
        <f t="shared" si="11"/>
        <v>0</v>
      </c>
      <c r="AC21" s="35" t="s">
        <v>14</v>
      </c>
      <c r="AD21" s="32">
        <f>'[1]Приложение 2 (Тип5)'!$B25</f>
        <v>0</v>
      </c>
      <c r="AE21" s="81">
        <f t="shared" si="12"/>
        <v>0</v>
      </c>
      <c r="AF21" s="81">
        <f t="shared" si="13"/>
        <v>0</v>
      </c>
      <c r="AG21" s="33">
        <f>'[1]Приложение 2 (Тип5)'!$E25</f>
        <v>0</v>
      </c>
      <c r="AH21" s="34">
        <f t="shared" si="14"/>
        <v>0</v>
      </c>
    </row>
    <row r="22" spans="1:34" ht="31.5">
      <c r="A22" s="31" t="s">
        <v>15</v>
      </c>
      <c r="B22" s="32">
        <f>'[1]Приложение 2 (Тип5)'!$B26</f>
        <v>0</v>
      </c>
      <c r="C22" s="81">
        <f t="shared" si="0"/>
        <v>0</v>
      </c>
      <c r="D22" s="81">
        <f t="shared" si="1"/>
        <v>0</v>
      </c>
      <c r="E22" s="33">
        <f>'[1]Приложение 2 (Тип5)'!$E26</f>
        <v>0</v>
      </c>
      <c r="F22" s="34">
        <f t="shared" si="2"/>
        <v>0</v>
      </c>
      <c r="H22" s="31" t="s">
        <v>15</v>
      </c>
      <c r="I22" s="32">
        <f>'[1]Приложение 2 (Тип5)'!$B26</f>
        <v>0</v>
      </c>
      <c r="J22" s="81">
        <f t="shared" si="3"/>
        <v>0</v>
      </c>
      <c r="K22" s="81">
        <f t="shared" si="4"/>
        <v>0</v>
      </c>
      <c r="L22" s="33">
        <f>'[1]Приложение 2 (Тип5)'!$E26</f>
        <v>0</v>
      </c>
      <c r="M22" s="34">
        <f t="shared" si="5"/>
        <v>0</v>
      </c>
      <c r="O22" s="31" t="s">
        <v>15</v>
      </c>
      <c r="P22" s="32">
        <f>'[1]Приложение 2 (Тип5)'!$B26</f>
        <v>0</v>
      </c>
      <c r="Q22" s="81">
        <f t="shared" si="6"/>
        <v>0</v>
      </c>
      <c r="R22" s="81">
        <f t="shared" si="7"/>
        <v>0</v>
      </c>
      <c r="S22" s="33">
        <f>'[1]Приложение 2 (Тип5)'!$E26</f>
        <v>0</v>
      </c>
      <c r="T22" s="34">
        <f t="shared" si="8"/>
        <v>0</v>
      </c>
      <c r="V22" s="31" t="s">
        <v>15</v>
      </c>
      <c r="W22" s="32">
        <f>'[1]Приложение 2 (Тип5)'!$B26</f>
        <v>0</v>
      </c>
      <c r="X22" s="81">
        <f t="shared" si="9"/>
        <v>0</v>
      </c>
      <c r="Y22" s="81">
        <f t="shared" si="10"/>
        <v>0</v>
      </c>
      <c r="Z22" s="33">
        <f>'[1]Приложение 2 (Тип5)'!$E26</f>
        <v>0</v>
      </c>
      <c r="AA22" s="34">
        <f t="shared" si="11"/>
        <v>0</v>
      </c>
      <c r="AC22" s="31" t="s">
        <v>15</v>
      </c>
      <c r="AD22" s="32">
        <f>'[1]Приложение 2 (Тип5)'!$B26</f>
        <v>0</v>
      </c>
      <c r="AE22" s="81">
        <f t="shared" si="12"/>
        <v>0</v>
      </c>
      <c r="AF22" s="81">
        <f t="shared" si="13"/>
        <v>0</v>
      </c>
      <c r="AG22" s="33">
        <f>'[1]Приложение 2 (Тип5)'!$E26</f>
        <v>0</v>
      </c>
      <c r="AH22" s="34">
        <f t="shared" si="14"/>
        <v>0</v>
      </c>
    </row>
    <row r="23" spans="1:34" ht="31.5">
      <c r="A23" s="31" t="s">
        <v>16</v>
      </c>
      <c r="B23" s="32">
        <f>'[1]Приложение 2 (Тип5)'!$B27</f>
        <v>0</v>
      </c>
      <c r="C23" s="81">
        <f t="shared" si="0"/>
        <v>0</v>
      </c>
      <c r="D23" s="81">
        <f t="shared" si="1"/>
        <v>0</v>
      </c>
      <c r="E23" s="33">
        <f>'[1]Приложение 2 (Тип5)'!$E27</f>
        <v>0</v>
      </c>
      <c r="F23" s="34">
        <f t="shared" si="2"/>
        <v>0</v>
      </c>
      <c r="H23" s="31" t="s">
        <v>16</v>
      </c>
      <c r="I23" s="32">
        <f>'[1]Приложение 2 (Тип5)'!$B27</f>
        <v>0</v>
      </c>
      <c r="J23" s="81">
        <f t="shared" si="3"/>
        <v>0</v>
      </c>
      <c r="K23" s="81">
        <f t="shared" si="4"/>
        <v>0</v>
      </c>
      <c r="L23" s="33">
        <f>'[1]Приложение 2 (Тип5)'!$E27</f>
        <v>0</v>
      </c>
      <c r="M23" s="34">
        <f t="shared" si="5"/>
        <v>0</v>
      </c>
      <c r="O23" s="31" t="s">
        <v>16</v>
      </c>
      <c r="P23" s="32">
        <f>'[1]Приложение 2 (Тип5)'!$B27</f>
        <v>0</v>
      </c>
      <c r="Q23" s="81">
        <f t="shared" si="6"/>
        <v>0</v>
      </c>
      <c r="R23" s="81">
        <f t="shared" si="7"/>
        <v>0</v>
      </c>
      <c r="S23" s="33">
        <f>'[1]Приложение 2 (Тип5)'!$E27</f>
        <v>0</v>
      </c>
      <c r="T23" s="34">
        <f t="shared" si="8"/>
        <v>0</v>
      </c>
      <c r="V23" s="31" t="s">
        <v>16</v>
      </c>
      <c r="W23" s="32">
        <f>'[1]Приложение 2 (Тип5)'!$B27</f>
        <v>0</v>
      </c>
      <c r="X23" s="81">
        <f t="shared" si="9"/>
        <v>0</v>
      </c>
      <c r="Y23" s="81">
        <f t="shared" si="10"/>
        <v>0</v>
      </c>
      <c r="Z23" s="33">
        <f>'[1]Приложение 2 (Тип5)'!$E27</f>
        <v>0</v>
      </c>
      <c r="AA23" s="34">
        <f t="shared" si="11"/>
        <v>0</v>
      </c>
      <c r="AC23" s="31" t="s">
        <v>16</v>
      </c>
      <c r="AD23" s="32">
        <f>'[1]Приложение 2 (Тип5)'!$B27</f>
        <v>0</v>
      </c>
      <c r="AE23" s="81">
        <f t="shared" si="12"/>
        <v>0</v>
      </c>
      <c r="AF23" s="81">
        <f t="shared" si="13"/>
        <v>0</v>
      </c>
      <c r="AG23" s="33">
        <f>'[1]Приложение 2 (Тип5)'!$E27</f>
        <v>0</v>
      </c>
      <c r="AH23" s="34">
        <f t="shared" si="14"/>
        <v>0</v>
      </c>
    </row>
    <row r="24" spans="1:34" ht="31.5">
      <c r="A24" s="31" t="s">
        <v>17</v>
      </c>
      <c r="B24" s="32">
        <f>'[1]Приложение 2 (Тип5)'!$B28</f>
        <v>0</v>
      </c>
      <c r="C24" s="81">
        <f t="shared" si="0"/>
        <v>0</v>
      </c>
      <c r="D24" s="81">
        <f t="shared" si="1"/>
        <v>0</v>
      </c>
      <c r="E24" s="33">
        <f>'[1]Приложение 2 (Тип5)'!$E28</f>
        <v>0</v>
      </c>
      <c r="F24" s="34">
        <f t="shared" si="2"/>
        <v>0</v>
      </c>
      <c r="H24" s="31" t="s">
        <v>17</v>
      </c>
      <c r="I24" s="32">
        <f>'[1]Приложение 2 (Тип5)'!$B28</f>
        <v>0</v>
      </c>
      <c r="J24" s="81">
        <f t="shared" si="3"/>
        <v>0</v>
      </c>
      <c r="K24" s="81">
        <f t="shared" si="4"/>
        <v>0</v>
      </c>
      <c r="L24" s="33">
        <f>'[1]Приложение 2 (Тип5)'!$E28</f>
        <v>0</v>
      </c>
      <c r="M24" s="34">
        <f t="shared" si="5"/>
        <v>0</v>
      </c>
      <c r="O24" s="31" t="s">
        <v>17</v>
      </c>
      <c r="P24" s="32">
        <f>'[1]Приложение 2 (Тип5)'!$B28</f>
        <v>0</v>
      </c>
      <c r="Q24" s="81">
        <f t="shared" si="6"/>
        <v>0</v>
      </c>
      <c r="R24" s="81">
        <f t="shared" si="7"/>
        <v>0</v>
      </c>
      <c r="S24" s="33">
        <f>'[1]Приложение 2 (Тип5)'!$E28</f>
        <v>0</v>
      </c>
      <c r="T24" s="34">
        <f t="shared" si="8"/>
        <v>0</v>
      </c>
      <c r="V24" s="31" t="s">
        <v>17</v>
      </c>
      <c r="W24" s="32">
        <f>'[1]Приложение 2 (Тип5)'!$B28</f>
        <v>0</v>
      </c>
      <c r="X24" s="81">
        <f t="shared" si="9"/>
        <v>0</v>
      </c>
      <c r="Y24" s="81">
        <f t="shared" si="10"/>
        <v>0</v>
      </c>
      <c r="Z24" s="33">
        <f>'[1]Приложение 2 (Тип5)'!$E28</f>
        <v>0</v>
      </c>
      <c r="AA24" s="34">
        <f t="shared" si="11"/>
        <v>0</v>
      </c>
      <c r="AC24" s="31" t="s">
        <v>17</v>
      </c>
      <c r="AD24" s="32">
        <f>'[1]Приложение 2 (Тип5)'!$B28</f>
        <v>0</v>
      </c>
      <c r="AE24" s="81">
        <f t="shared" si="12"/>
        <v>0</v>
      </c>
      <c r="AF24" s="81">
        <f t="shared" si="13"/>
        <v>0</v>
      </c>
      <c r="AG24" s="33">
        <f>'[1]Приложение 2 (Тип5)'!$E28</f>
        <v>0</v>
      </c>
      <c r="AH24" s="34">
        <f t="shared" si="14"/>
        <v>0</v>
      </c>
    </row>
    <row r="25" spans="1:34" ht="31.5">
      <c r="A25" s="31" t="s">
        <v>18</v>
      </c>
      <c r="B25" s="32">
        <f>'[1]Приложение 2 (Тип5)'!$B29</f>
        <v>0</v>
      </c>
      <c r="C25" s="81">
        <f t="shared" si="0"/>
        <v>0</v>
      </c>
      <c r="D25" s="81">
        <f t="shared" si="1"/>
        <v>0</v>
      </c>
      <c r="E25" s="33">
        <f>'[1]Приложение 2 (Тип5)'!$E29</f>
        <v>0</v>
      </c>
      <c r="F25" s="34">
        <f t="shared" si="2"/>
        <v>0</v>
      </c>
      <c r="H25" s="31" t="s">
        <v>18</v>
      </c>
      <c r="I25" s="32">
        <f>'[1]Приложение 2 (Тип5)'!$B29</f>
        <v>0</v>
      </c>
      <c r="J25" s="81">
        <f t="shared" si="3"/>
        <v>0</v>
      </c>
      <c r="K25" s="81">
        <f t="shared" si="4"/>
        <v>0</v>
      </c>
      <c r="L25" s="33">
        <f>'[1]Приложение 2 (Тип5)'!$E29</f>
        <v>0</v>
      </c>
      <c r="M25" s="34">
        <f t="shared" si="5"/>
        <v>0</v>
      </c>
      <c r="O25" s="31" t="s">
        <v>18</v>
      </c>
      <c r="P25" s="32">
        <f>'[1]Приложение 2 (Тип5)'!$B29</f>
        <v>0</v>
      </c>
      <c r="Q25" s="81">
        <f t="shared" si="6"/>
        <v>0</v>
      </c>
      <c r="R25" s="81">
        <f t="shared" si="7"/>
        <v>0</v>
      </c>
      <c r="S25" s="33">
        <f>'[1]Приложение 2 (Тип5)'!$E29</f>
        <v>0</v>
      </c>
      <c r="T25" s="34">
        <f t="shared" si="8"/>
        <v>0</v>
      </c>
      <c r="V25" s="31" t="s">
        <v>18</v>
      </c>
      <c r="W25" s="32">
        <f>'[1]Приложение 2 (Тип5)'!$B29</f>
        <v>0</v>
      </c>
      <c r="X25" s="81">
        <f t="shared" si="9"/>
        <v>0</v>
      </c>
      <c r="Y25" s="81">
        <f t="shared" si="10"/>
        <v>0</v>
      </c>
      <c r="Z25" s="33">
        <f>'[1]Приложение 2 (Тип5)'!$E29</f>
        <v>0</v>
      </c>
      <c r="AA25" s="34">
        <f t="shared" si="11"/>
        <v>0</v>
      </c>
      <c r="AC25" s="31" t="s">
        <v>18</v>
      </c>
      <c r="AD25" s="32">
        <f>'[1]Приложение 2 (Тип5)'!$B29</f>
        <v>0</v>
      </c>
      <c r="AE25" s="81">
        <f t="shared" si="12"/>
        <v>0</v>
      </c>
      <c r="AF25" s="81">
        <f t="shared" si="13"/>
        <v>0</v>
      </c>
      <c r="AG25" s="33">
        <f>'[1]Приложение 2 (Тип5)'!$E29</f>
        <v>0</v>
      </c>
      <c r="AH25" s="34">
        <f t="shared" si="14"/>
        <v>0</v>
      </c>
    </row>
    <row r="26" spans="1:34">
      <c r="A26" s="36" t="s">
        <v>19</v>
      </c>
      <c r="B26" s="37">
        <f>'[1]Приложение 2 (Тип5)'!$B30</f>
        <v>0</v>
      </c>
      <c r="C26" s="82">
        <f t="shared" si="0"/>
        <v>0</v>
      </c>
      <c r="D26" s="82">
        <f t="shared" si="1"/>
        <v>0</v>
      </c>
      <c r="E26" s="38">
        <f>'[1]Приложение 2 (Тип5)'!$E30</f>
        <v>0</v>
      </c>
      <c r="F26" s="39">
        <f t="shared" si="2"/>
        <v>0</v>
      </c>
      <c r="H26" s="36" t="s">
        <v>19</v>
      </c>
      <c r="I26" s="37">
        <f>'[1]Приложение 2 (Тип5)'!$B30</f>
        <v>0</v>
      </c>
      <c r="J26" s="82">
        <f t="shared" si="3"/>
        <v>0</v>
      </c>
      <c r="K26" s="82">
        <f t="shared" si="4"/>
        <v>0</v>
      </c>
      <c r="L26" s="38">
        <f>'[1]Приложение 2 (Тип5)'!$E30</f>
        <v>0</v>
      </c>
      <c r="M26" s="39">
        <f t="shared" si="5"/>
        <v>0</v>
      </c>
      <c r="O26" s="36" t="s">
        <v>19</v>
      </c>
      <c r="P26" s="37">
        <f>'[1]Приложение 2 (Тип5)'!$B30</f>
        <v>0</v>
      </c>
      <c r="Q26" s="82">
        <f t="shared" si="6"/>
        <v>0</v>
      </c>
      <c r="R26" s="82">
        <f t="shared" si="7"/>
        <v>0</v>
      </c>
      <c r="S26" s="38">
        <f>'[1]Приложение 2 (Тип5)'!$E30</f>
        <v>0</v>
      </c>
      <c r="T26" s="39">
        <f t="shared" si="8"/>
        <v>0</v>
      </c>
      <c r="V26" s="36" t="s">
        <v>19</v>
      </c>
      <c r="W26" s="37">
        <f>'[1]Приложение 2 (Тип5)'!$B30</f>
        <v>0</v>
      </c>
      <c r="X26" s="82">
        <f t="shared" si="9"/>
        <v>0</v>
      </c>
      <c r="Y26" s="82">
        <f t="shared" si="10"/>
        <v>0</v>
      </c>
      <c r="Z26" s="38">
        <f>'[1]Приложение 2 (Тип5)'!$E30</f>
        <v>0</v>
      </c>
      <c r="AA26" s="39">
        <f t="shared" si="11"/>
        <v>0</v>
      </c>
      <c r="AC26" s="36" t="s">
        <v>19</v>
      </c>
      <c r="AD26" s="37">
        <f>'[1]Приложение 2 (Тип5)'!$B30</f>
        <v>0</v>
      </c>
      <c r="AE26" s="82">
        <f t="shared" si="12"/>
        <v>0</v>
      </c>
      <c r="AF26" s="82">
        <f t="shared" si="13"/>
        <v>0</v>
      </c>
      <c r="AG26" s="38">
        <f>'[1]Приложение 2 (Тип5)'!$E30</f>
        <v>0</v>
      </c>
      <c r="AH26" s="39">
        <f t="shared" si="14"/>
        <v>0</v>
      </c>
    </row>
    <row r="27" spans="1:34" ht="31.5">
      <c r="A27" s="17" t="s">
        <v>20</v>
      </c>
      <c r="B27" s="40"/>
      <c r="C27" s="75">
        <f>SUM(C29:C39)</f>
        <v>0</v>
      </c>
      <c r="D27" s="75"/>
      <c r="E27" s="20">
        <f>SUM(E29:E39)</f>
        <v>0</v>
      </c>
      <c r="F27" s="21"/>
      <c r="H27" s="17" t="s">
        <v>20</v>
      </c>
      <c r="I27" s="40"/>
      <c r="J27" s="75">
        <f>SUM(J29:J39)</f>
        <v>0</v>
      </c>
      <c r="K27" s="75"/>
      <c r="L27" s="20">
        <f>SUM(L29:L39)</f>
        <v>0</v>
      </c>
      <c r="M27" s="21"/>
      <c r="O27" s="17" t="s">
        <v>20</v>
      </c>
      <c r="P27" s="40"/>
      <c r="Q27" s="75">
        <f>SUM(Q29:Q39)</f>
        <v>0</v>
      </c>
      <c r="R27" s="75"/>
      <c r="S27" s="20">
        <f>SUM(S29:S39)</f>
        <v>0</v>
      </c>
      <c r="T27" s="21"/>
      <c r="V27" s="17" t="s">
        <v>20</v>
      </c>
      <c r="W27" s="40"/>
      <c r="X27" s="75">
        <f>SUM(X29:X39)</f>
        <v>0</v>
      </c>
      <c r="Y27" s="75"/>
      <c r="Z27" s="20">
        <f>SUM(Z29:Z39)</f>
        <v>0</v>
      </c>
      <c r="AA27" s="21"/>
      <c r="AC27" s="17" t="s">
        <v>20</v>
      </c>
      <c r="AD27" s="40"/>
      <c r="AE27" s="75">
        <f>SUM(AE29:AE39)</f>
        <v>0</v>
      </c>
      <c r="AF27" s="75"/>
      <c r="AG27" s="20">
        <f>SUM(AG29:AG39)</f>
        <v>0</v>
      </c>
      <c r="AH27" s="21"/>
    </row>
    <row r="28" spans="1:34">
      <c r="A28" s="22" t="s">
        <v>10</v>
      </c>
      <c r="B28" s="41"/>
      <c r="C28" s="42"/>
      <c r="D28" s="24"/>
      <c r="E28" s="25"/>
      <c r="F28" s="43"/>
      <c r="H28" s="22" t="s">
        <v>10</v>
      </c>
      <c r="I28" s="41"/>
      <c r="J28" s="42"/>
      <c r="K28" s="24"/>
      <c r="L28" s="25"/>
      <c r="M28" s="43"/>
      <c r="O28" s="22" t="s">
        <v>10</v>
      </c>
      <c r="P28" s="41"/>
      <c r="Q28" s="42"/>
      <c r="R28" s="24"/>
      <c r="S28" s="25"/>
      <c r="T28" s="43"/>
      <c r="V28" s="22" t="s">
        <v>10</v>
      </c>
      <c r="W28" s="41"/>
      <c r="X28" s="42"/>
      <c r="Y28" s="24"/>
      <c r="Z28" s="25"/>
      <c r="AA28" s="43"/>
      <c r="AC28" s="22" t="s">
        <v>10</v>
      </c>
      <c r="AD28" s="41"/>
      <c r="AE28" s="42"/>
      <c r="AF28" s="24"/>
      <c r="AG28" s="25"/>
      <c r="AH28" s="43"/>
    </row>
    <row r="29" spans="1:34" ht="31.5">
      <c r="A29" s="44" t="s">
        <v>21</v>
      </c>
      <c r="B29" s="28">
        <f>'[1]Приложение 2 (Тип5)'!$B33</f>
        <v>0</v>
      </c>
      <c r="C29" s="71">
        <f t="shared" ref="C29:C39" si="15">IF(E29=0,0,ROUND(E29/100*C$15*12,2))</f>
        <v>0</v>
      </c>
      <c r="D29" s="71">
        <f t="shared" ref="D29:D39" si="16">IF(E29=0,0,ROUND(C29/B29,2))</f>
        <v>0</v>
      </c>
      <c r="E29" s="29">
        <f>'[1]Приложение 2 (Тип5)'!$E33</f>
        <v>0</v>
      </c>
      <c r="F29" s="30">
        <f t="shared" ref="F29:F39" si="17">IF(B29=0,0,ROUND(E29/B29,3))</f>
        <v>0</v>
      </c>
      <c r="H29" s="44" t="s">
        <v>21</v>
      </c>
      <c r="I29" s="28">
        <f>'[1]Приложение 2 (Тип5)'!$B33</f>
        <v>0</v>
      </c>
      <c r="J29" s="71">
        <f t="shared" ref="J29:J39" si="18">IF(L29=0,0,ROUND(L29/100*J$15*12,2))</f>
        <v>0</v>
      </c>
      <c r="K29" s="71">
        <f t="shared" ref="K29:K39" si="19">IF(L29=0,0,ROUND(J29/I29,2))</f>
        <v>0</v>
      </c>
      <c r="L29" s="29">
        <f>'[1]Приложение 2 (Тип5)'!$E33</f>
        <v>0</v>
      </c>
      <c r="M29" s="30">
        <f t="shared" ref="M29:M39" si="20">IF(I29=0,0,ROUND(L29/I29,3))</f>
        <v>0</v>
      </c>
      <c r="O29" s="44" t="s">
        <v>21</v>
      </c>
      <c r="P29" s="28">
        <f>'[1]Приложение 2 (Тип5)'!$B33</f>
        <v>0</v>
      </c>
      <c r="Q29" s="71">
        <f t="shared" ref="Q29:Q39" si="21">IF(S29=0,0,ROUND(S29/100*Q$15*12,2))</f>
        <v>0</v>
      </c>
      <c r="R29" s="71">
        <f t="shared" ref="R29:R39" si="22">IF(S29=0,0,ROUND(Q29/P29,2))</f>
        <v>0</v>
      </c>
      <c r="S29" s="29">
        <f>'[1]Приложение 2 (Тип5)'!$E33</f>
        <v>0</v>
      </c>
      <c r="T29" s="30">
        <f t="shared" ref="T29:T39" si="23">IF(P29=0,0,ROUND(S29/P29,3))</f>
        <v>0</v>
      </c>
      <c r="V29" s="44" t="s">
        <v>21</v>
      </c>
      <c r="W29" s="28">
        <f>'[1]Приложение 2 (Тип5)'!$B33</f>
        <v>0</v>
      </c>
      <c r="X29" s="71">
        <f t="shared" ref="X29:X39" si="24">IF(Z29=0,0,ROUND(Z29/100*X$15*12,2))</f>
        <v>0</v>
      </c>
      <c r="Y29" s="71">
        <f t="shared" ref="Y29:Y39" si="25">IF(Z29=0,0,ROUND(X29/W29,2))</f>
        <v>0</v>
      </c>
      <c r="Z29" s="29">
        <f>'[1]Приложение 2 (Тип5)'!$E33</f>
        <v>0</v>
      </c>
      <c r="AA29" s="30">
        <f t="shared" ref="AA29:AA39" si="26">IF(W29=0,0,ROUND(Z29/W29,3))</f>
        <v>0</v>
      </c>
      <c r="AC29" s="44" t="s">
        <v>21</v>
      </c>
      <c r="AD29" s="28">
        <f>'[1]Приложение 2 (Тип5)'!$B33</f>
        <v>0</v>
      </c>
      <c r="AE29" s="71">
        <f t="shared" ref="AE29:AE39" si="27">IF(AG29=0,0,ROUND(AG29/100*AE$15*12,2))</f>
        <v>0</v>
      </c>
      <c r="AF29" s="71">
        <f t="shared" ref="AF29:AF39" si="28">IF(AG29=0,0,ROUND(AE29/AD29,2))</f>
        <v>0</v>
      </c>
      <c r="AG29" s="29">
        <f>'[1]Приложение 2 (Тип5)'!$E33</f>
        <v>0</v>
      </c>
      <c r="AH29" s="30">
        <f t="shared" ref="AH29:AH39" si="29">IF(AD29=0,0,ROUND(AG29/AD29,3))</f>
        <v>0</v>
      </c>
    </row>
    <row r="30" spans="1:34">
      <c r="A30" s="31" t="s">
        <v>22</v>
      </c>
      <c r="B30" s="32">
        <f>'[1]Приложение 2 (Тип5)'!$B34</f>
        <v>0</v>
      </c>
      <c r="C30" s="81">
        <f t="shared" si="15"/>
        <v>0</v>
      </c>
      <c r="D30" s="81">
        <f t="shared" si="16"/>
        <v>0</v>
      </c>
      <c r="E30" s="33">
        <f>'[1]Приложение 2 (Тип5)'!$E34</f>
        <v>0</v>
      </c>
      <c r="F30" s="34">
        <f t="shared" si="17"/>
        <v>0</v>
      </c>
      <c r="H30" s="31" t="s">
        <v>22</v>
      </c>
      <c r="I30" s="32">
        <f>'[1]Приложение 2 (Тип5)'!$B34</f>
        <v>0</v>
      </c>
      <c r="J30" s="81">
        <f t="shared" si="18"/>
        <v>0</v>
      </c>
      <c r="K30" s="81">
        <f t="shared" si="19"/>
        <v>0</v>
      </c>
      <c r="L30" s="33">
        <f>'[1]Приложение 2 (Тип5)'!$E34</f>
        <v>0</v>
      </c>
      <c r="M30" s="34">
        <f t="shared" si="20"/>
        <v>0</v>
      </c>
      <c r="O30" s="31" t="s">
        <v>22</v>
      </c>
      <c r="P30" s="32">
        <f>'[1]Приложение 2 (Тип5)'!$B34</f>
        <v>0</v>
      </c>
      <c r="Q30" s="81">
        <f t="shared" si="21"/>
        <v>0</v>
      </c>
      <c r="R30" s="81">
        <f t="shared" si="22"/>
        <v>0</v>
      </c>
      <c r="S30" s="33">
        <f>'[1]Приложение 2 (Тип5)'!$E34</f>
        <v>0</v>
      </c>
      <c r="T30" s="34">
        <f t="shared" si="23"/>
        <v>0</v>
      </c>
      <c r="V30" s="31" t="s">
        <v>22</v>
      </c>
      <c r="W30" s="32">
        <f>'[1]Приложение 2 (Тип5)'!$B34</f>
        <v>0</v>
      </c>
      <c r="X30" s="81">
        <f t="shared" si="24"/>
        <v>0</v>
      </c>
      <c r="Y30" s="81">
        <f t="shared" si="25"/>
        <v>0</v>
      </c>
      <c r="Z30" s="33">
        <f>'[1]Приложение 2 (Тип5)'!$E34</f>
        <v>0</v>
      </c>
      <c r="AA30" s="34">
        <f t="shared" si="26"/>
        <v>0</v>
      </c>
      <c r="AC30" s="31" t="s">
        <v>22</v>
      </c>
      <c r="AD30" s="32">
        <f>'[1]Приложение 2 (Тип5)'!$B34</f>
        <v>0</v>
      </c>
      <c r="AE30" s="81">
        <f t="shared" si="27"/>
        <v>0</v>
      </c>
      <c r="AF30" s="81">
        <f t="shared" si="28"/>
        <v>0</v>
      </c>
      <c r="AG30" s="33">
        <f>'[1]Приложение 2 (Тип5)'!$E34</f>
        <v>0</v>
      </c>
      <c r="AH30" s="34">
        <f t="shared" si="29"/>
        <v>0</v>
      </c>
    </row>
    <row r="31" spans="1:34">
      <c r="A31" s="31" t="s">
        <v>23</v>
      </c>
      <c r="B31" s="32">
        <f>'[1]Приложение 2 (Тип5)'!$B35</f>
        <v>0</v>
      </c>
      <c r="C31" s="81">
        <f t="shared" si="15"/>
        <v>0</v>
      </c>
      <c r="D31" s="81">
        <f t="shared" si="16"/>
        <v>0</v>
      </c>
      <c r="E31" s="33">
        <f>'[1]Приложение 2 (Тип5)'!$E35</f>
        <v>0</v>
      </c>
      <c r="F31" s="34">
        <f t="shared" si="17"/>
        <v>0</v>
      </c>
      <c r="H31" s="31" t="s">
        <v>23</v>
      </c>
      <c r="I31" s="32">
        <f>'[1]Приложение 2 (Тип5)'!$B35</f>
        <v>0</v>
      </c>
      <c r="J31" s="81">
        <f t="shared" si="18"/>
        <v>0</v>
      </c>
      <c r="K31" s="81">
        <f t="shared" si="19"/>
        <v>0</v>
      </c>
      <c r="L31" s="33">
        <f>'[1]Приложение 2 (Тип5)'!$E35</f>
        <v>0</v>
      </c>
      <c r="M31" s="34">
        <f t="shared" si="20"/>
        <v>0</v>
      </c>
      <c r="O31" s="31" t="s">
        <v>23</v>
      </c>
      <c r="P31" s="32">
        <f>'[1]Приложение 2 (Тип5)'!$B35</f>
        <v>0</v>
      </c>
      <c r="Q31" s="81">
        <f t="shared" si="21"/>
        <v>0</v>
      </c>
      <c r="R31" s="81">
        <f t="shared" si="22"/>
        <v>0</v>
      </c>
      <c r="S31" s="33">
        <f>'[1]Приложение 2 (Тип5)'!$E35</f>
        <v>0</v>
      </c>
      <c r="T31" s="34">
        <f t="shared" si="23"/>
        <v>0</v>
      </c>
      <c r="V31" s="31" t="s">
        <v>23</v>
      </c>
      <c r="W31" s="32">
        <f>'[1]Приложение 2 (Тип5)'!$B35</f>
        <v>0</v>
      </c>
      <c r="X31" s="81">
        <f t="shared" si="24"/>
        <v>0</v>
      </c>
      <c r="Y31" s="81">
        <f t="shared" si="25"/>
        <v>0</v>
      </c>
      <c r="Z31" s="33">
        <f>'[1]Приложение 2 (Тип5)'!$E35</f>
        <v>0</v>
      </c>
      <c r="AA31" s="34">
        <f t="shared" si="26"/>
        <v>0</v>
      </c>
      <c r="AC31" s="31" t="s">
        <v>23</v>
      </c>
      <c r="AD31" s="32">
        <f>'[1]Приложение 2 (Тип5)'!$B35</f>
        <v>0</v>
      </c>
      <c r="AE31" s="81">
        <f t="shared" si="27"/>
        <v>0</v>
      </c>
      <c r="AF31" s="81">
        <f t="shared" si="28"/>
        <v>0</v>
      </c>
      <c r="AG31" s="33">
        <f>'[1]Приложение 2 (Тип5)'!$E35</f>
        <v>0</v>
      </c>
      <c r="AH31" s="34">
        <f t="shared" si="29"/>
        <v>0</v>
      </c>
    </row>
    <row r="32" spans="1:34" ht="31.5">
      <c r="A32" s="31" t="s">
        <v>24</v>
      </c>
      <c r="B32" s="32">
        <f>'[1]Приложение 2 (Тип5)'!$B36</f>
        <v>0</v>
      </c>
      <c r="C32" s="81">
        <f t="shared" si="15"/>
        <v>0</v>
      </c>
      <c r="D32" s="81">
        <f t="shared" si="16"/>
        <v>0</v>
      </c>
      <c r="E32" s="33">
        <f>'[1]Приложение 2 (Тип5)'!$E36</f>
        <v>0</v>
      </c>
      <c r="F32" s="34">
        <f t="shared" si="17"/>
        <v>0</v>
      </c>
      <c r="H32" s="31" t="s">
        <v>24</v>
      </c>
      <c r="I32" s="32">
        <f>'[1]Приложение 2 (Тип5)'!$B36</f>
        <v>0</v>
      </c>
      <c r="J32" s="81">
        <f t="shared" si="18"/>
        <v>0</v>
      </c>
      <c r="K32" s="81">
        <f t="shared" si="19"/>
        <v>0</v>
      </c>
      <c r="L32" s="33">
        <f>'[1]Приложение 2 (Тип5)'!$E36</f>
        <v>0</v>
      </c>
      <c r="M32" s="34">
        <f t="shared" si="20"/>
        <v>0</v>
      </c>
      <c r="O32" s="31" t="s">
        <v>24</v>
      </c>
      <c r="P32" s="32">
        <f>'[1]Приложение 2 (Тип5)'!$B36</f>
        <v>0</v>
      </c>
      <c r="Q32" s="81">
        <f t="shared" si="21"/>
        <v>0</v>
      </c>
      <c r="R32" s="81">
        <f t="shared" si="22"/>
        <v>0</v>
      </c>
      <c r="S32" s="33">
        <f>'[1]Приложение 2 (Тип5)'!$E36</f>
        <v>0</v>
      </c>
      <c r="T32" s="34">
        <f t="shared" si="23"/>
        <v>0</v>
      </c>
      <c r="V32" s="31" t="s">
        <v>24</v>
      </c>
      <c r="W32" s="32">
        <f>'[1]Приложение 2 (Тип5)'!$B36</f>
        <v>0</v>
      </c>
      <c r="X32" s="81">
        <f t="shared" si="24"/>
        <v>0</v>
      </c>
      <c r="Y32" s="81">
        <f t="shared" si="25"/>
        <v>0</v>
      </c>
      <c r="Z32" s="33">
        <f>'[1]Приложение 2 (Тип5)'!$E36</f>
        <v>0</v>
      </c>
      <c r="AA32" s="34">
        <f t="shared" si="26"/>
        <v>0</v>
      </c>
      <c r="AC32" s="31" t="s">
        <v>24</v>
      </c>
      <c r="AD32" s="32">
        <f>'[1]Приложение 2 (Тип5)'!$B36</f>
        <v>0</v>
      </c>
      <c r="AE32" s="81">
        <f t="shared" si="27"/>
        <v>0</v>
      </c>
      <c r="AF32" s="81">
        <f t="shared" si="28"/>
        <v>0</v>
      </c>
      <c r="AG32" s="33">
        <f>'[1]Приложение 2 (Тип5)'!$E36</f>
        <v>0</v>
      </c>
      <c r="AH32" s="34">
        <f t="shared" si="29"/>
        <v>0</v>
      </c>
    </row>
    <row r="33" spans="1:34">
      <c r="A33" s="31" t="s">
        <v>25</v>
      </c>
      <c r="B33" s="32">
        <f>'[1]Приложение 2 (Тип5)'!$B37</f>
        <v>0</v>
      </c>
      <c r="C33" s="81">
        <f t="shared" si="15"/>
        <v>0</v>
      </c>
      <c r="D33" s="81">
        <f t="shared" si="16"/>
        <v>0</v>
      </c>
      <c r="E33" s="33">
        <f>'[1]Приложение 2 (Тип5)'!$E37</f>
        <v>0</v>
      </c>
      <c r="F33" s="34">
        <f t="shared" si="17"/>
        <v>0</v>
      </c>
      <c r="H33" s="31" t="s">
        <v>25</v>
      </c>
      <c r="I33" s="32">
        <f>'[1]Приложение 2 (Тип5)'!$B37</f>
        <v>0</v>
      </c>
      <c r="J33" s="81">
        <f t="shared" si="18"/>
        <v>0</v>
      </c>
      <c r="K33" s="81">
        <f t="shared" si="19"/>
        <v>0</v>
      </c>
      <c r="L33" s="33">
        <f>'[1]Приложение 2 (Тип5)'!$E37</f>
        <v>0</v>
      </c>
      <c r="M33" s="34">
        <f t="shared" si="20"/>
        <v>0</v>
      </c>
      <c r="O33" s="31" t="s">
        <v>25</v>
      </c>
      <c r="P33" s="32">
        <f>'[1]Приложение 2 (Тип5)'!$B37</f>
        <v>0</v>
      </c>
      <c r="Q33" s="81">
        <f t="shared" si="21"/>
        <v>0</v>
      </c>
      <c r="R33" s="81">
        <f t="shared" si="22"/>
        <v>0</v>
      </c>
      <c r="S33" s="33">
        <f>'[1]Приложение 2 (Тип5)'!$E37</f>
        <v>0</v>
      </c>
      <c r="T33" s="34">
        <f t="shared" si="23"/>
        <v>0</v>
      </c>
      <c r="V33" s="31" t="s">
        <v>25</v>
      </c>
      <c r="W33" s="32">
        <f>'[1]Приложение 2 (Тип5)'!$B37</f>
        <v>0</v>
      </c>
      <c r="X33" s="81">
        <f t="shared" si="24"/>
        <v>0</v>
      </c>
      <c r="Y33" s="81">
        <f t="shared" si="25"/>
        <v>0</v>
      </c>
      <c r="Z33" s="33">
        <f>'[1]Приложение 2 (Тип5)'!$E37</f>
        <v>0</v>
      </c>
      <c r="AA33" s="34">
        <f t="shared" si="26"/>
        <v>0</v>
      </c>
      <c r="AC33" s="31" t="s">
        <v>25</v>
      </c>
      <c r="AD33" s="32">
        <f>'[1]Приложение 2 (Тип5)'!$B37</f>
        <v>0</v>
      </c>
      <c r="AE33" s="81">
        <f t="shared" si="27"/>
        <v>0</v>
      </c>
      <c r="AF33" s="81">
        <f t="shared" si="28"/>
        <v>0</v>
      </c>
      <c r="AG33" s="33">
        <f>'[1]Приложение 2 (Тип5)'!$E37</f>
        <v>0</v>
      </c>
      <c r="AH33" s="34">
        <f t="shared" si="29"/>
        <v>0</v>
      </c>
    </row>
    <row r="34" spans="1:34" ht="31.5">
      <c r="A34" s="31" t="s">
        <v>26</v>
      </c>
      <c r="B34" s="32">
        <f>'[1]Приложение 2 (Тип5)'!$B38</f>
        <v>0</v>
      </c>
      <c r="C34" s="81">
        <f t="shared" si="15"/>
        <v>0</v>
      </c>
      <c r="D34" s="81">
        <f t="shared" si="16"/>
        <v>0</v>
      </c>
      <c r="E34" s="33">
        <f>'[1]Приложение 2 (Тип5)'!$E38</f>
        <v>0</v>
      </c>
      <c r="F34" s="34">
        <f t="shared" si="17"/>
        <v>0</v>
      </c>
      <c r="H34" s="31" t="s">
        <v>26</v>
      </c>
      <c r="I34" s="32">
        <f>'[1]Приложение 2 (Тип5)'!$B38</f>
        <v>0</v>
      </c>
      <c r="J34" s="81">
        <f t="shared" si="18"/>
        <v>0</v>
      </c>
      <c r="K34" s="81">
        <f t="shared" si="19"/>
        <v>0</v>
      </c>
      <c r="L34" s="33">
        <f>'[1]Приложение 2 (Тип5)'!$E38</f>
        <v>0</v>
      </c>
      <c r="M34" s="34">
        <f t="shared" si="20"/>
        <v>0</v>
      </c>
      <c r="O34" s="31" t="s">
        <v>26</v>
      </c>
      <c r="P34" s="32">
        <f>'[1]Приложение 2 (Тип5)'!$B38</f>
        <v>0</v>
      </c>
      <c r="Q34" s="81">
        <f t="shared" si="21"/>
        <v>0</v>
      </c>
      <c r="R34" s="81">
        <f t="shared" si="22"/>
        <v>0</v>
      </c>
      <c r="S34" s="33">
        <f>'[1]Приложение 2 (Тип5)'!$E38</f>
        <v>0</v>
      </c>
      <c r="T34" s="34">
        <f t="shared" si="23"/>
        <v>0</v>
      </c>
      <c r="V34" s="31" t="s">
        <v>26</v>
      </c>
      <c r="W34" s="32">
        <f>'[1]Приложение 2 (Тип5)'!$B38</f>
        <v>0</v>
      </c>
      <c r="X34" s="81">
        <f t="shared" si="24"/>
        <v>0</v>
      </c>
      <c r="Y34" s="81">
        <f t="shared" si="25"/>
        <v>0</v>
      </c>
      <c r="Z34" s="33">
        <f>'[1]Приложение 2 (Тип5)'!$E38</f>
        <v>0</v>
      </c>
      <c r="AA34" s="34">
        <f t="shared" si="26"/>
        <v>0</v>
      </c>
      <c r="AC34" s="31" t="s">
        <v>26</v>
      </c>
      <c r="AD34" s="32">
        <f>'[1]Приложение 2 (Тип5)'!$B38</f>
        <v>0</v>
      </c>
      <c r="AE34" s="81">
        <f t="shared" si="27"/>
        <v>0</v>
      </c>
      <c r="AF34" s="81">
        <f t="shared" si="28"/>
        <v>0</v>
      </c>
      <c r="AG34" s="33">
        <f>'[1]Приложение 2 (Тип5)'!$E38</f>
        <v>0</v>
      </c>
      <c r="AH34" s="34">
        <f t="shared" si="29"/>
        <v>0</v>
      </c>
    </row>
    <row r="35" spans="1:34">
      <c r="A35" s="31" t="s">
        <v>27</v>
      </c>
      <c r="B35" s="32">
        <f>'[1]Приложение 2 (Тип5)'!$B39</f>
        <v>0</v>
      </c>
      <c r="C35" s="81">
        <f t="shared" si="15"/>
        <v>0</v>
      </c>
      <c r="D35" s="81">
        <f t="shared" si="16"/>
        <v>0</v>
      </c>
      <c r="E35" s="33">
        <f>'[1]Приложение 2 (Тип5)'!$E39</f>
        <v>0</v>
      </c>
      <c r="F35" s="34">
        <f t="shared" si="17"/>
        <v>0</v>
      </c>
      <c r="H35" s="31" t="s">
        <v>27</v>
      </c>
      <c r="I35" s="32">
        <f>'[1]Приложение 2 (Тип5)'!$B39</f>
        <v>0</v>
      </c>
      <c r="J35" s="81">
        <f t="shared" si="18"/>
        <v>0</v>
      </c>
      <c r="K35" s="81">
        <f t="shared" si="19"/>
        <v>0</v>
      </c>
      <c r="L35" s="33">
        <f>'[1]Приложение 2 (Тип5)'!$E39</f>
        <v>0</v>
      </c>
      <c r="M35" s="34">
        <f t="shared" si="20"/>
        <v>0</v>
      </c>
      <c r="O35" s="31" t="s">
        <v>27</v>
      </c>
      <c r="P35" s="32">
        <f>'[1]Приложение 2 (Тип5)'!$B39</f>
        <v>0</v>
      </c>
      <c r="Q35" s="81">
        <f t="shared" si="21"/>
        <v>0</v>
      </c>
      <c r="R35" s="81">
        <f t="shared" si="22"/>
        <v>0</v>
      </c>
      <c r="S35" s="33">
        <f>'[1]Приложение 2 (Тип5)'!$E39</f>
        <v>0</v>
      </c>
      <c r="T35" s="34">
        <f t="shared" si="23"/>
        <v>0</v>
      </c>
      <c r="V35" s="31" t="s">
        <v>27</v>
      </c>
      <c r="W35" s="32">
        <f>'[1]Приложение 2 (Тип5)'!$B39</f>
        <v>0</v>
      </c>
      <c r="X35" s="81">
        <f t="shared" si="24"/>
        <v>0</v>
      </c>
      <c r="Y35" s="81">
        <f t="shared" si="25"/>
        <v>0</v>
      </c>
      <c r="Z35" s="33">
        <f>'[1]Приложение 2 (Тип5)'!$E39</f>
        <v>0</v>
      </c>
      <c r="AA35" s="34">
        <f t="shared" si="26"/>
        <v>0</v>
      </c>
      <c r="AC35" s="31" t="s">
        <v>27</v>
      </c>
      <c r="AD35" s="32">
        <f>'[1]Приложение 2 (Тип5)'!$B39</f>
        <v>0</v>
      </c>
      <c r="AE35" s="81">
        <f t="shared" si="27"/>
        <v>0</v>
      </c>
      <c r="AF35" s="81">
        <f t="shared" si="28"/>
        <v>0</v>
      </c>
      <c r="AG35" s="33">
        <f>'[1]Приложение 2 (Тип5)'!$E39</f>
        <v>0</v>
      </c>
      <c r="AH35" s="34">
        <f t="shared" si="29"/>
        <v>0</v>
      </c>
    </row>
    <row r="36" spans="1:34">
      <c r="A36" s="31" t="s">
        <v>28</v>
      </c>
      <c r="B36" s="32">
        <f>'[1]Приложение 2 (Тип5)'!$B40</f>
        <v>0</v>
      </c>
      <c r="C36" s="81">
        <f t="shared" si="15"/>
        <v>0</v>
      </c>
      <c r="D36" s="81">
        <f t="shared" si="16"/>
        <v>0</v>
      </c>
      <c r="E36" s="33">
        <f>'[1]Приложение 2 (Тип5)'!$E40</f>
        <v>0</v>
      </c>
      <c r="F36" s="34">
        <f t="shared" si="17"/>
        <v>0</v>
      </c>
      <c r="H36" s="31" t="s">
        <v>28</v>
      </c>
      <c r="I36" s="32">
        <f>'[1]Приложение 2 (Тип5)'!$B40</f>
        <v>0</v>
      </c>
      <c r="J36" s="81">
        <f t="shared" si="18"/>
        <v>0</v>
      </c>
      <c r="K36" s="81">
        <f t="shared" si="19"/>
        <v>0</v>
      </c>
      <c r="L36" s="33">
        <f>'[1]Приложение 2 (Тип5)'!$E40</f>
        <v>0</v>
      </c>
      <c r="M36" s="34">
        <f t="shared" si="20"/>
        <v>0</v>
      </c>
      <c r="O36" s="31" t="s">
        <v>28</v>
      </c>
      <c r="P36" s="32">
        <f>'[1]Приложение 2 (Тип5)'!$B40</f>
        <v>0</v>
      </c>
      <c r="Q36" s="81">
        <f t="shared" si="21"/>
        <v>0</v>
      </c>
      <c r="R36" s="81">
        <f t="shared" si="22"/>
        <v>0</v>
      </c>
      <c r="S36" s="33">
        <f>'[1]Приложение 2 (Тип5)'!$E40</f>
        <v>0</v>
      </c>
      <c r="T36" s="34">
        <f t="shared" si="23"/>
        <v>0</v>
      </c>
      <c r="V36" s="31" t="s">
        <v>28</v>
      </c>
      <c r="W36" s="32">
        <f>'[1]Приложение 2 (Тип5)'!$B40</f>
        <v>0</v>
      </c>
      <c r="X36" s="81">
        <f t="shared" si="24"/>
        <v>0</v>
      </c>
      <c r="Y36" s="81">
        <f t="shared" si="25"/>
        <v>0</v>
      </c>
      <c r="Z36" s="33">
        <f>'[1]Приложение 2 (Тип5)'!$E40</f>
        <v>0</v>
      </c>
      <c r="AA36" s="34">
        <f t="shared" si="26"/>
        <v>0</v>
      </c>
      <c r="AC36" s="31" t="s">
        <v>28</v>
      </c>
      <c r="AD36" s="32">
        <f>'[1]Приложение 2 (Тип5)'!$B40</f>
        <v>0</v>
      </c>
      <c r="AE36" s="81">
        <f t="shared" si="27"/>
        <v>0</v>
      </c>
      <c r="AF36" s="81">
        <f t="shared" si="28"/>
        <v>0</v>
      </c>
      <c r="AG36" s="33">
        <f>'[1]Приложение 2 (Тип5)'!$E40</f>
        <v>0</v>
      </c>
      <c r="AH36" s="34">
        <f t="shared" si="29"/>
        <v>0</v>
      </c>
    </row>
    <row r="37" spans="1:34" ht="31.5">
      <c r="A37" s="31" t="s">
        <v>29</v>
      </c>
      <c r="B37" s="32">
        <f>'[1]Приложение 2 (Тип5)'!$B41</f>
        <v>0</v>
      </c>
      <c r="C37" s="81">
        <f t="shared" si="15"/>
        <v>0</v>
      </c>
      <c r="D37" s="81">
        <f t="shared" si="16"/>
        <v>0</v>
      </c>
      <c r="E37" s="33">
        <f>'[1]Приложение 2 (Тип5)'!$E41</f>
        <v>0</v>
      </c>
      <c r="F37" s="34">
        <f t="shared" si="17"/>
        <v>0</v>
      </c>
      <c r="H37" s="31" t="s">
        <v>29</v>
      </c>
      <c r="I37" s="32">
        <f>'[1]Приложение 2 (Тип5)'!$B41</f>
        <v>0</v>
      </c>
      <c r="J37" s="81">
        <f t="shared" si="18"/>
        <v>0</v>
      </c>
      <c r="K37" s="81">
        <f t="shared" si="19"/>
        <v>0</v>
      </c>
      <c r="L37" s="33">
        <f>'[1]Приложение 2 (Тип5)'!$E41</f>
        <v>0</v>
      </c>
      <c r="M37" s="34">
        <f t="shared" si="20"/>
        <v>0</v>
      </c>
      <c r="O37" s="31" t="s">
        <v>29</v>
      </c>
      <c r="P37" s="32">
        <f>'[1]Приложение 2 (Тип5)'!$B41</f>
        <v>0</v>
      </c>
      <c r="Q37" s="81">
        <f t="shared" si="21"/>
        <v>0</v>
      </c>
      <c r="R37" s="81">
        <f t="shared" si="22"/>
        <v>0</v>
      </c>
      <c r="S37" s="33">
        <f>'[1]Приложение 2 (Тип5)'!$E41</f>
        <v>0</v>
      </c>
      <c r="T37" s="34">
        <f t="shared" si="23"/>
        <v>0</v>
      </c>
      <c r="V37" s="31" t="s">
        <v>29</v>
      </c>
      <c r="W37" s="32">
        <f>'[1]Приложение 2 (Тип5)'!$B41</f>
        <v>0</v>
      </c>
      <c r="X37" s="81">
        <f t="shared" si="24"/>
        <v>0</v>
      </c>
      <c r="Y37" s="81">
        <f t="shared" si="25"/>
        <v>0</v>
      </c>
      <c r="Z37" s="33">
        <f>'[1]Приложение 2 (Тип5)'!$E41</f>
        <v>0</v>
      </c>
      <c r="AA37" s="34">
        <f t="shared" si="26"/>
        <v>0</v>
      </c>
      <c r="AC37" s="31" t="s">
        <v>29</v>
      </c>
      <c r="AD37" s="32">
        <f>'[1]Приложение 2 (Тип5)'!$B41</f>
        <v>0</v>
      </c>
      <c r="AE37" s="81">
        <f t="shared" si="27"/>
        <v>0</v>
      </c>
      <c r="AF37" s="81">
        <f t="shared" si="28"/>
        <v>0</v>
      </c>
      <c r="AG37" s="33">
        <f>'[1]Приложение 2 (Тип5)'!$E41</f>
        <v>0</v>
      </c>
      <c r="AH37" s="34">
        <f t="shared" si="29"/>
        <v>0</v>
      </c>
    </row>
    <row r="38" spans="1:34">
      <c r="A38" s="31" t="s">
        <v>30</v>
      </c>
      <c r="B38" s="32">
        <f>'[1]Приложение 2 (Тип5)'!$B42</f>
        <v>0</v>
      </c>
      <c r="C38" s="81">
        <f t="shared" si="15"/>
        <v>0</v>
      </c>
      <c r="D38" s="81">
        <f t="shared" si="16"/>
        <v>0</v>
      </c>
      <c r="E38" s="33">
        <f>'[1]Приложение 2 (Тип5)'!$E42</f>
        <v>0</v>
      </c>
      <c r="F38" s="34">
        <f t="shared" si="17"/>
        <v>0</v>
      </c>
      <c r="H38" s="31" t="s">
        <v>30</v>
      </c>
      <c r="I38" s="32">
        <f>'[1]Приложение 2 (Тип5)'!$B42</f>
        <v>0</v>
      </c>
      <c r="J38" s="81">
        <f t="shared" si="18"/>
        <v>0</v>
      </c>
      <c r="K38" s="81">
        <f t="shared" si="19"/>
        <v>0</v>
      </c>
      <c r="L38" s="33">
        <f>'[1]Приложение 2 (Тип5)'!$E42</f>
        <v>0</v>
      </c>
      <c r="M38" s="34">
        <f t="shared" si="20"/>
        <v>0</v>
      </c>
      <c r="O38" s="31" t="s">
        <v>30</v>
      </c>
      <c r="P38" s="32">
        <f>'[1]Приложение 2 (Тип5)'!$B42</f>
        <v>0</v>
      </c>
      <c r="Q38" s="81">
        <f t="shared" si="21"/>
        <v>0</v>
      </c>
      <c r="R38" s="81">
        <f t="shared" si="22"/>
        <v>0</v>
      </c>
      <c r="S38" s="33">
        <f>'[1]Приложение 2 (Тип5)'!$E42</f>
        <v>0</v>
      </c>
      <c r="T38" s="34">
        <f t="shared" si="23"/>
        <v>0</v>
      </c>
      <c r="V38" s="31" t="s">
        <v>30</v>
      </c>
      <c r="W38" s="32">
        <f>'[1]Приложение 2 (Тип5)'!$B42</f>
        <v>0</v>
      </c>
      <c r="X38" s="81">
        <f t="shared" si="24"/>
        <v>0</v>
      </c>
      <c r="Y38" s="81">
        <f t="shared" si="25"/>
        <v>0</v>
      </c>
      <c r="Z38" s="33">
        <f>'[1]Приложение 2 (Тип5)'!$E42</f>
        <v>0</v>
      </c>
      <c r="AA38" s="34">
        <f t="shared" si="26"/>
        <v>0</v>
      </c>
      <c r="AC38" s="31" t="s">
        <v>30</v>
      </c>
      <c r="AD38" s="32">
        <f>'[1]Приложение 2 (Тип5)'!$B42</f>
        <v>0</v>
      </c>
      <c r="AE38" s="81">
        <f t="shared" si="27"/>
        <v>0</v>
      </c>
      <c r="AF38" s="81">
        <f t="shared" si="28"/>
        <v>0</v>
      </c>
      <c r="AG38" s="33">
        <f>'[1]Приложение 2 (Тип5)'!$E42</f>
        <v>0</v>
      </c>
      <c r="AH38" s="34">
        <f t="shared" si="29"/>
        <v>0</v>
      </c>
    </row>
    <row r="39" spans="1:34" ht="31.5">
      <c r="A39" s="36" t="s">
        <v>31</v>
      </c>
      <c r="B39" s="37">
        <f>'[1]Приложение 2 (Тип5)'!$B43</f>
        <v>0</v>
      </c>
      <c r="C39" s="82">
        <f t="shared" si="15"/>
        <v>0</v>
      </c>
      <c r="D39" s="82">
        <f t="shared" si="16"/>
        <v>0</v>
      </c>
      <c r="E39" s="38">
        <f>'[1]Приложение 2 (Тип5)'!$E43</f>
        <v>0</v>
      </c>
      <c r="F39" s="39">
        <f t="shared" si="17"/>
        <v>0</v>
      </c>
      <c r="H39" s="36" t="s">
        <v>31</v>
      </c>
      <c r="I39" s="37">
        <f>'[1]Приложение 2 (Тип5)'!$B43</f>
        <v>0</v>
      </c>
      <c r="J39" s="82">
        <f t="shared" si="18"/>
        <v>0</v>
      </c>
      <c r="K39" s="82">
        <f t="shared" si="19"/>
        <v>0</v>
      </c>
      <c r="L39" s="38">
        <f>'[1]Приложение 2 (Тип5)'!$E43</f>
        <v>0</v>
      </c>
      <c r="M39" s="39">
        <f t="shared" si="20"/>
        <v>0</v>
      </c>
      <c r="O39" s="36" t="s">
        <v>31</v>
      </c>
      <c r="P39" s="37">
        <f>'[1]Приложение 2 (Тип5)'!$B43</f>
        <v>0</v>
      </c>
      <c r="Q39" s="82">
        <f t="shared" si="21"/>
        <v>0</v>
      </c>
      <c r="R39" s="82">
        <f t="shared" si="22"/>
        <v>0</v>
      </c>
      <c r="S39" s="38">
        <f>'[1]Приложение 2 (Тип5)'!$E43</f>
        <v>0</v>
      </c>
      <c r="T39" s="39">
        <f t="shared" si="23"/>
        <v>0</v>
      </c>
      <c r="V39" s="36" t="s">
        <v>31</v>
      </c>
      <c r="W39" s="37">
        <f>'[1]Приложение 2 (Тип5)'!$B43</f>
        <v>0</v>
      </c>
      <c r="X39" s="82">
        <f t="shared" si="24"/>
        <v>0</v>
      </c>
      <c r="Y39" s="82">
        <f t="shared" si="25"/>
        <v>0</v>
      </c>
      <c r="Z39" s="38">
        <f>'[1]Приложение 2 (Тип5)'!$E43</f>
        <v>0</v>
      </c>
      <c r="AA39" s="39">
        <f t="shared" si="26"/>
        <v>0</v>
      </c>
      <c r="AC39" s="36" t="s">
        <v>31</v>
      </c>
      <c r="AD39" s="37">
        <f>'[1]Приложение 2 (Тип5)'!$B43</f>
        <v>0</v>
      </c>
      <c r="AE39" s="82">
        <f t="shared" si="27"/>
        <v>0</v>
      </c>
      <c r="AF39" s="82">
        <f t="shared" si="28"/>
        <v>0</v>
      </c>
      <c r="AG39" s="38">
        <f>'[1]Приложение 2 (Тип5)'!$E43</f>
        <v>0</v>
      </c>
      <c r="AH39" s="39">
        <f t="shared" si="29"/>
        <v>0</v>
      </c>
    </row>
    <row r="40" spans="1:34" ht="63">
      <c r="A40" s="45" t="s">
        <v>32</v>
      </c>
      <c r="B40" s="46"/>
      <c r="C40" s="75" t="e">
        <f>SUM(C42:C52)</f>
        <v>#REF!</v>
      </c>
      <c r="D40" s="19"/>
      <c r="E40" s="20">
        <f>SUM(E42:E52)</f>
        <v>596.33900000000006</v>
      </c>
      <c r="F40" s="47"/>
      <c r="H40" s="45" t="s">
        <v>32</v>
      </c>
      <c r="I40" s="46"/>
      <c r="J40" s="75" t="e">
        <f>SUM(J42:J52)</f>
        <v>#REF!</v>
      </c>
      <c r="K40" s="19"/>
      <c r="L40" s="20">
        <f>SUM(L42:L52)</f>
        <v>596.33900000000006</v>
      </c>
      <c r="M40" s="47"/>
      <c r="O40" s="45" t="s">
        <v>32</v>
      </c>
      <c r="P40" s="46"/>
      <c r="Q40" s="75" t="e">
        <f>SUM(Q42:Q52)</f>
        <v>#REF!</v>
      </c>
      <c r="R40" s="19"/>
      <c r="S40" s="20">
        <f>SUM(S42:S52)</f>
        <v>596.33900000000006</v>
      </c>
      <c r="T40" s="47"/>
      <c r="V40" s="45" t="s">
        <v>32</v>
      </c>
      <c r="W40" s="46"/>
      <c r="X40" s="75" t="e">
        <f>SUM(X42:X52)</f>
        <v>#REF!</v>
      </c>
      <c r="Y40" s="19"/>
      <c r="Z40" s="20">
        <f>SUM(Z42:Z52)</f>
        <v>596.33900000000006</v>
      </c>
      <c r="AA40" s="47"/>
      <c r="AC40" s="45" t="s">
        <v>32</v>
      </c>
      <c r="AD40" s="46"/>
      <c r="AE40" s="75" t="e">
        <f>SUM(AE42:AE52)</f>
        <v>#REF!</v>
      </c>
      <c r="AF40" s="19"/>
      <c r="AG40" s="20">
        <f>SUM(AG42:AG52)</f>
        <v>596.33900000000006</v>
      </c>
      <c r="AH40" s="47"/>
    </row>
    <row r="41" spans="1:34">
      <c r="A41" s="22" t="s">
        <v>10</v>
      </c>
      <c r="B41" s="48"/>
      <c r="C41" s="42"/>
      <c r="D41" s="24"/>
      <c r="E41" s="25"/>
      <c r="F41" s="43"/>
      <c r="H41" s="22" t="s">
        <v>10</v>
      </c>
      <c r="I41" s="48"/>
      <c r="J41" s="42"/>
      <c r="K41" s="24"/>
      <c r="L41" s="25"/>
      <c r="M41" s="43"/>
      <c r="O41" s="22" t="s">
        <v>10</v>
      </c>
      <c r="P41" s="48"/>
      <c r="Q41" s="42"/>
      <c r="R41" s="24"/>
      <c r="S41" s="25"/>
      <c r="T41" s="43"/>
      <c r="V41" s="22" t="s">
        <v>10</v>
      </c>
      <c r="W41" s="48"/>
      <c r="X41" s="42"/>
      <c r="Y41" s="24"/>
      <c r="Z41" s="25"/>
      <c r="AA41" s="43"/>
      <c r="AC41" s="22" t="s">
        <v>10</v>
      </c>
      <c r="AD41" s="48"/>
      <c r="AE41" s="42"/>
      <c r="AF41" s="24"/>
      <c r="AG41" s="25"/>
      <c r="AH41" s="43"/>
    </row>
    <row r="42" spans="1:34">
      <c r="A42" s="44" t="s">
        <v>33</v>
      </c>
      <c r="B42" s="28">
        <f>'[1]Приложение 2 (Тип5)'!$B46</f>
        <v>0</v>
      </c>
      <c r="C42" s="71">
        <f>IF(E42=0,0,ROUND(E42/100*C$15*12,2))</f>
        <v>0</v>
      </c>
      <c r="D42" s="71">
        <f>IF(E42=0,0,ROUND(C42/B42,2))</f>
        <v>0</v>
      </c>
      <c r="E42" s="29">
        <f>'[1]Приложение 2 (Тип5)'!$E46</f>
        <v>0</v>
      </c>
      <c r="F42" s="30">
        <f>IF(B42=0,0,ROUND(E42/B42,3))</f>
        <v>0</v>
      </c>
      <c r="H42" s="44" t="s">
        <v>33</v>
      </c>
      <c r="I42" s="28">
        <f>'[1]Приложение 2 (Тип5)'!$B46</f>
        <v>0</v>
      </c>
      <c r="J42" s="71">
        <f>IF(L42=0,0,ROUND(L42/100*J$15*12,2))</f>
        <v>0</v>
      </c>
      <c r="K42" s="71">
        <f>IF(L42=0,0,ROUND(J42/I42,2))</f>
        <v>0</v>
      </c>
      <c r="L42" s="29">
        <f>'[1]Приложение 2 (Тип5)'!$E46</f>
        <v>0</v>
      </c>
      <c r="M42" s="30">
        <f>IF(I42=0,0,ROUND(L42/I42,3))</f>
        <v>0</v>
      </c>
      <c r="O42" s="44" t="s">
        <v>33</v>
      </c>
      <c r="P42" s="28">
        <f>'[1]Приложение 2 (Тип5)'!$B46</f>
        <v>0</v>
      </c>
      <c r="Q42" s="71">
        <f>IF(S42=0,0,ROUND(S42/100*Q$15*12,2))</f>
        <v>0</v>
      </c>
      <c r="R42" s="71">
        <f>IF(S42=0,0,ROUND(Q42/P42,2))</f>
        <v>0</v>
      </c>
      <c r="S42" s="29">
        <f>'[1]Приложение 2 (Тип5)'!$E46</f>
        <v>0</v>
      </c>
      <c r="T42" s="30">
        <f>IF(P42=0,0,ROUND(S42/P42,3))</f>
        <v>0</v>
      </c>
      <c r="V42" s="44" t="s">
        <v>33</v>
      </c>
      <c r="W42" s="28">
        <f>'[1]Приложение 2 (Тип5)'!$B46</f>
        <v>0</v>
      </c>
      <c r="X42" s="71">
        <f>IF(Z42=0,0,ROUND(Z42/100*X$15*12,2))</f>
        <v>0</v>
      </c>
      <c r="Y42" s="71">
        <f>IF(Z42=0,0,ROUND(X42/W42,2))</f>
        <v>0</v>
      </c>
      <c r="Z42" s="29">
        <f>'[1]Приложение 2 (Тип5)'!$E46</f>
        <v>0</v>
      </c>
      <c r="AA42" s="30">
        <f>IF(W42=0,0,ROUND(Z42/W42,3))</f>
        <v>0</v>
      </c>
      <c r="AC42" s="44" t="s">
        <v>33</v>
      </c>
      <c r="AD42" s="28">
        <f>'[1]Приложение 2 (Тип5)'!$B46</f>
        <v>0</v>
      </c>
      <c r="AE42" s="71">
        <f>IF(AG42=0,0,ROUND(AG42/100*AE$15*12,2))</f>
        <v>0</v>
      </c>
      <c r="AF42" s="71">
        <f>IF(AG42=0,0,ROUND(AE42/AD42,2))</f>
        <v>0</v>
      </c>
      <c r="AG42" s="29">
        <f>'[1]Приложение 2 (Тип5)'!$E46</f>
        <v>0</v>
      </c>
      <c r="AH42" s="30">
        <f>IF(AD42=0,0,ROUND(AG42/AD42,3))</f>
        <v>0</v>
      </c>
    </row>
    <row r="43" spans="1:34" ht="31.5">
      <c r="A43" s="31" t="s">
        <v>34</v>
      </c>
      <c r="B43" s="32">
        <f>'[1]Приложение 2 (Тип5)'!$B47</f>
        <v>0</v>
      </c>
      <c r="C43" s="81">
        <f t="shared" ref="C43:C54" si="30">IF(E43=0,0,ROUND(E43/100*C$15*12,2))</f>
        <v>0</v>
      </c>
      <c r="D43" s="81">
        <f t="shared" ref="D43:D50" si="31">IF(E43=0,0,ROUND(C43/B43,2))</f>
        <v>0</v>
      </c>
      <c r="E43" s="33">
        <f>'[1]Приложение 2 (Тип5)'!$E47</f>
        <v>0</v>
      </c>
      <c r="F43" s="34">
        <f t="shared" ref="F43:F50" si="32">IF(B43=0,0,ROUND(E43/B43,3))</f>
        <v>0</v>
      </c>
      <c r="H43" s="31" t="s">
        <v>34</v>
      </c>
      <c r="I43" s="32">
        <f>'[1]Приложение 2 (Тип5)'!$B47</f>
        <v>0</v>
      </c>
      <c r="J43" s="81">
        <f t="shared" ref="J43:J54" si="33">IF(L43=0,0,ROUND(L43/100*J$15*12,2))</f>
        <v>0</v>
      </c>
      <c r="K43" s="81">
        <f t="shared" ref="K43:K50" si="34">IF(L43=0,0,ROUND(J43/I43,2))</f>
        <v>0</v>
      </c>
      <c r="L43" s="33">
        <f>'[1]Приложение 2 (Тип5)'!$E47</f>
        <v>0</v>
      </c>
      <c r="M43" s="34">
        <f t="shared" ref="M43:M50" si="35">IF(I43=0,0,ROUND(L43/I43,3))</f>
        <v>0</v>
      </c>
      <c r="O43" s="31" t="s">
        <v>34</v>
      </c>
      <c r="P43" s="32">
        <f>'[1]Приложение 2 (Тип5)'!$B47</f>
        <v>0</v>
      </c>
      <c r="Q43" s="81">
        <f t="shared" ref="Q43:Q54" si="36">IF(S43=0,0,ROUND(S43/100*Q$15*12,2))</f>
        <v>0</v>
      </c>
      <c r="R43" s="81">
        <f t="shared" ref="R43:R50" si="37">IF(S43=0,0,ROUND(Q43/P43,2))</f>
        <v>0</v>
      </c>
      <c r="S43" s="33">
        <f>'[1]Приложение 2 (Тип5)'!$E47</f>
        <v>0</v>
      </c>
      <c r="T43" s="34">
        <f t="shared" ref="T43:T50" si="38">IF(P43=0,0,ROUND(S43/P43,3))</f>
        <v>0</v>
      </c>
      <c r="V43" s="31" t="s">
        <v>34</v>
      </c>
      <c r="W43" s="32">
        <f>'[1]Приложение 2 (Тип5)'!$B47</f>
        <v>0</v>
      </c>
      <c r="X43" s="81">
        <f t="shared" ref="X43:X54" si="39">IF(Z43=0,0,ROUND(Z43/100*X$15*12,2))</f>
        <v>0</v>
      </c>
      <c r="Y43" s="81">
        <f t="shared" ref="Y43:Y50" si="40">IF(Z43=0,0,ROUND(X43/W43,2))</f>
        <v>0</v>
      </c>
      <c r="Z43" s="33">
        <f>'[1]Приложение 2 (Тип5)'!$E47</f>
        <v>0</v>
      </c>
      <c r="AA43" s="34">
        <f t="shared" ref="AA43:AA50" si="41">IF(W43=0,0,ROUND(Z43/W43,3))</f>
        <v>0</v>
      </c>
      <c r="AC43" s="31" t="s">
        <v>34</v>
      </c>
      <c r="AD43" s="32">
        <f>'[1]Приложение 2 (Тип5)'!$B47</f>
        <v>0</v>
      </c>
      <c r="AE43" s="81">
        <f t="shared" ref="AE43:AE54" si="42">IF(AG43=0,0,ROUND(AG43/100*AE$15*12,2))</f>
        <v>0</v>
      </c>
      <c r="AF43" s="81">
        <f t="shared" ref="AF43:AF50" si="43">IF(AG43=0,0,ROUND(AE43/AD43,2))</f>
        <v>0</v>
      </c>
      <c r="AG43" s="33">
        <f>'[1]Приложение 2 (Тип5)'!$E47</f>
        <v>0</v>
      </c>
      <c r="AH43" s="34">
        <f t="shared" ref="AH43:AH50" si="44">IF(AD43=0,0,ROUND(AG43/AD43,3))</f>
        <v>0</v>
      </c>
    </row>
    <row r="44" spans="1:34" ht="31.5">
      <c r="A44" s="31" t="s">
        <v>35</v>
      </c>
      <c r="B44" s="32">
        <f>'[1]Приложение 2 (Тип5)'!$B48</f>
        <v>0</v>
      </c>
      <c r="C44" s="81">
        <f t="shared" si="30"/>
        <v>0</v>
      </c>
      <c r="D44" s="81">
        <f t="shared" si="31"/>
        <v>0</v>
      </c>
      <c r="E44" s="33">
        <f>'[1]Приложение 2 (Тип5)'!$E48</f>
        <v>0</v>
      </c>
      <c r="F44" s="34">
        <f t="shared" si="32"/>
        <v>0</v>
      </c>
      <c r="H44" s="31" t="s">
        <v>35</v>
      </c>
      <c r="I44" s="32">
        <f>'[1]Приложение 2 (Тип5)'!$B48</f>
        <v>0</v>
      </c>
      <c r="J44" s="81">
        <f t="shared" si="33"/>
        <v>0</v>
      </c>
      <c r="K44" s="81">
        <f t="shared" si="34"/>
        <v>0</v>
      </c>
      <c r="L44" s="33">
        <f>'[1]Приложение 2 (Тип5)'!$E48</f>
        <v>0</v>
      </c>
      <c r="M44" s="34">
        <f t="shared" si="35"/>
        <v>0</v>
      </c>
      <c r="O44" s="31" t="s">
        <v>35</v>
      </c>
      <c r="P44" s="32">
        <f>'[1]Приложение 2 (Тип5)'!$B48</f>
        <v>0</v>
      </c>
      <c r="Q44" s="81">
        <f t="shared" si="36"/>
        <v>0</v>
      </c>
      <c r="R44" s="81">
        <f t="shared" si="37"/>
        <v>0</v>
      </c>
      <c r="S44" s="33">
        <f>'[1]Приложение 2 (Тип5)'!$E48</f>
        <v>0</v>
      </c>
      <c r="T44" s="34">
        <f t="shared" si="38"/>
        <v>0</v>
      </c>
      <c r="V44" s="31" t="s">
        <v>35</v>
      </c>
      <c r="W44" s="32">
        <f>'[1]Приложение 2 (Тип5)'!$B48</f>
        <v>0</v>
      </c>
      <c r="X44" s="81">
        <f t="shared" si="39"/>
        <v>0</v>
      </c>
      <c r="Y44" s="81">
        <f t="shared" si="40"/>
        <v>0</v>
      </c>
      <c r="Z44" s="33">
        <f>'[1]Приложение 2 (Тип5)'!$E48</f>
        <v>0</v>
      </c>
      <c r="AA44" s="34">
        <f t="shared" si="41"/>
        <v>0</v>
      </c>
      <c r="AC44" s="31" t="s">
        <v>35</v>
      </c>
      <c r="AD44" s="32">
        <f>'[1]Приложение 2 (Тип5)'!$B48</f>
        <v>0</v>
      </c>
      <c r="AE44" s="81">
        <f t="shared" si="42"/>
        <v>0</v>
      </c>
      <c r="AF44" s="81">
        <f t="shared" si="43"/>
        <v>0</v>
      </c>
      <c r="AG44" s="33">
        <f>'[1]Приложение 2 (Тип5)'!$E48</f>
        <v>0</v>
      </c>
      <c r="AH44" s="34">
        <f t="shared" si="44"/>
        <v>0</v>
      </c>
    </row>
    <row r="45" spans="1:34">
      <c r="A45" s="31" t="s">
        <v>36</v>
      </c>
      <c r="B45" s="32">
        <f>'[1]Приложение 2 (Тип5)'!$B49</f>
        <v>0</v>
      </c>
      <c r="C45" s="81">
        <f t="shared" si="30"/>
        <v>0</v>
      </c>
      <c r="D45" s="81">
        <f t="shared" si="31"/>
        <v>0</v>
      </c>
      <c r="E45" s="33">
        <f>'[1]Приложение 2 (Тип5)'!$E49</f>
        <v>0</v>
      </c>
      <c r="F45" s="34">
        <f t="shared" si="32"/>
        <v>0</v>
      </c>
      <c r="H45" s="31" t="s">
        <v>36</v>
      </c>
      <c r="I45" s="32">
        <f>'[1]Приложение 2 (Тип5)'!$B49</f>
        <v>0</v>
      </c>
      <c r="J45" s="81">
        <f t="shared" si="33"/>
        <v>0</v>
      </c>
      <c r="K45" s="81">
        <f t="shared" si="34"/>
        <v>0</v>
      </c>
      <c r="L45" s="33">
        <f>'[1]Приложение 2 (Тип5)'!$E49</f>
        <v>0</v>
      </c>
      <c r="M45" s="34">
        <f t="shared" si="35"/>
        <v>0</v>
      </c>
      <c r="O45" s="31" t="s">
        <v>36</v>
      </c>
      <c r="P45" s="32">
        <f>'[1]Приложение 2 (Тип5)'!$B49</f>
        <v>0</v>
      </c>
      <c r="Q45" s="81">
        <f t="shared" si="36"/>
        <v>0</v>
      </c>
      <c r="R45" s="81">
        <f t="shared" si="37"/>
        <v>0</v>
      </c>
      <c r="S45" s="33">
        <f>'[1]Приложение 2 (Тип5)'!$E49</f>
        <v>0</v>
      </c>
      <c r="T45" s="34">
        <f t="shared" si="38"/>
        <v>0</v>
      </c>
      <c r="V45" s="31" t="s">
        <v>36</v>
      </c>
      <c r="W45" s="32">
        <f>'[1]Приложение 2 (Тип5)'!$B49</f>
        <v>0</v>
      </c>
      <c r="X45" s="81">
        <f t="shared" si="39"/>
        <v>0</v>
      </c>
      <c r="Y45" s="81">
        <f t="shared" si="40"/>
        <v>0</v>
      </c>
      <c r="Z45" s="33">
        <f>'[1]Приложение 2 (Тип5)'!$E49</f>
        <v>0</v>
      </c>
      <c r="AA45" s="34">
        <f t="shared" si="41"/>
        <v>0</v>
      </c>
      <c r="AC45" s="31" t="s">
        <v>36</v>
      </c>
      <c r="AD45" s="32">
        <f>'[1]Приложение 2 (Тип5)'!$B49</f>
        <v>0</v>
      </c>
      <c r="AE45" s="81">
        <f t="shared" si="42"/>
        <v>0</v>
      </c>
      <c r="AF45" s="81">
        <f t="shared" si="43"/>
        <v>0</v>
      </c>
      <c r="AG45" s="33">
        <f>'[1]Приложение 2 (Тип5)'!$E49</f>
        <v>0</v>
      </c>
      <c r="AH45" s="34">
        <f t="shared" si="44"/>
        <v>0</v>
      </c>
    </row>
    <row r="46" spans="1:34" ht="31.5">
      <c r="A46" s="31" t="s">
        <v>37</v>
      </c>
      <c r="B46" s="32">
        <f>'[1]Приложение 2 (Тип5)'!$B50</f>
        <v>0</v>
      </c>
      <c r="C46" s="81">
        <f t="shared" si="30"/>
        <v>0</v>
      </c>
      <c r="D46" s="81">
        <f t="shared" si="31"/>
        <v>0</v>
      </c>
      <c r="E46" s="33">
        <f>'[1]Приложение 2 (Тип5)'!$E50</f>
        <v>0</v>
      </c>
      <c r="F46" s="34">
        <f t="shared" si="32"/>
        <v>0</v>
      </c>
      <c r="H46" s="31" t="s">
        <v>37</v>
      </c>
      <c r="I46" s="32">
        <f>'[1]Приложение 2 (Тип5)'!$B50</f>
        <v>0</v>
      </c>
      <c r="J46" s="81">
        <f t="shared" si="33"/>
        <v>0</v>
      </c>
      <c r="K46" s="81">
        <f t="shared" si="34"/>
        <v>0</v>
      </c>
      <c r="L46" s="33">
        <f>'[1]Приложение 2 (Тип5)'!$E50</f>
        <v>0</v>
      </c>
      <c r="M46" s="34">
        <f t="shared" si="35"/>
        <v>0</v>
      </c>
      <c r="O46" s="31" t="s">
        <v>37</v>
      </c>
      <c r="P46" s="32">
        <f>'[1]Приложение 2 (Тип5)'!$B50</f>
        <v>0</v>
      </c>
      <c r="Q46" s="81">
        <f t="shared" si="36"/>
        <v>0</v>
      </c>
      <c r="R46" s="81">
        <f t="shared" si="37"/>
        <v>0</v>
      </c>
      <c r="S46" s="33">
        <f>'[1]Приложение 2 (Тип5)'!$E50</f>
        <v>0</v>
      </c>
      <c r="T46" s="34">
        <f t="shared" si="38"/>
        <v>0</v>
      </c>
      <c r="V46" s="31" t="s">
        <v>37</v>
      </c>
      <c r="W46" s="32">
        <f>'[1]Приложение 2 (Тип5)'!$B50</f>
        <v>0</v>
      </c>
      <c r="X46" s="81">
        <f t="shared" si="39"/>
        <v>0</v>
      </c>
      <c r="Y46" s="81">
        <f t="shared" si="40"/>
        <v>0</v>
      </c>
      <c r="Z46" s="33">
        <f>'[1]Приложение 2 (Тип5)'!$E50</f>
        <v>0</v>
      </c>
      <c r="AA46" s="34">
        <f t="shared" si="41"/>
        <v>0</v>
      </c>
      <c r="AC46" s="31" t="s">
        <v>37</v>
      </c>
      <c r="AD46" s="32">
        <f>'[1]Приложение 2 (Тип5)'!$B50</f>
        <v>0</v>
      </c>
      <c r="AE46" s="81">
        <f t="shared" si="42"/>
        <v>0</v>
      </c>
      <c r="AF46" s="81">
        <f t="shared" si="43"/>
        <v>0</v>
      </c>
      <c r="AG46" s="33">
        <f>'[1]Приложение 2 (Тип5)'!$E50</f>
        <v>0</v>
      </c>
      <c r="AH46" s="34">
        <f t="shared" si="44"/>
        <v>0</v>
      </c>
    </row>
    <row r="47" spans="1:34" ht="31.5">
      <c r="A47" s="31" t="s">
        <v>38</v>
      </c>
      <c r="B47" s="32">
        <f>'[1]Приложение 2 (Тип5)'!$B51</f>
        <v>0</v>
      </c>
      <c r="C47" s="81">
        <f t="shared" si="30"/>
        <v>0</v>
      </c>
      <c r="D47" s="81">
        <f t="shared" si="31"/>
        <v>0</v>
      </c>
      <c r="E47" s="33">
        <f>'[1]Приложение 2 (Тип5)'!$E51</f>
        <v>0</v>
      </c>
      <c r="F47" s="34">
        <f t="shared" si="32"/>
        <v>0</v>
      </c>
      <c r="H47" s="31" t="s">
        <v>38</v>
      </c>
      <c r="I47" s="32">
        <f>'[1]Приложение 2 (Тип5)'!$B51</f>
        <v>0</v>
      </c>
      <c r="J47" s="81">
        <f t="shared" si="33"/>
        <v>0</v>
      </c>
      <c r="K47" s="81">
        <f t="shared" si="34"/>
        <v>0</v>
      </c>
      <c r="L47" s="33">
        <f>'[1]Приложение 2 (Тип5)'!$E51</f>
        <v>0</v>
      </c>
      <c r="M47" s="34">
        <f t="shared" si="35"/>
        <v>0</v>
      </c>
      <c r="O47" s="31" t="s">
        <v>38</v>
      </c>
      <c r="P47" s="32">
        <f>'[1]Приложение 2 (Тип5)'!$B51</f>
        <v>0</v>
      </c>
      <c r="Q47" s="81">
        <f t="shared" si="36"/>
        <v>0</v>
      </c>
      <c r="R47" s="81">
        <f t="shared" si="37"/>
        <v>0</v>
      </c>
      <c r="S47" s="33">
        <f>'[1]Приложение 2 (Тип5)'!$E51</f>
        <v>0</v>
      </c>
      <c r="T47" s="34">
        <f t="shared" si="38"/>
        <v>0</v>
      </c>
      <c r="V47" s="31" t="s">
        <v>38</v>
      </c>
      <c r="W47" s="32">
        <f>'[1]Приложение 2 (Тип5)'!$B51</f>
        <v>0</v>
      </c>
      <c r="X47" s="81">
        <f t="shared" si="39"/>
        <v>0</v>
      </c>
      <c r="Y47" s="81">
        <f t="shared" si="40"/>
        <v>0</v>
      </c>
      <c r="Z47" s="33">
        <f>'[1]Приложение 2 (Тип5)'!$E51</f>
        <v>0</v>
      </c>
      <c r="AA47" s="34">
        <f t="shared" si="41"/>
        <v>0</v>
      </c>
      <c r="AC47" s="31" t="s">
        <v>38</v>
      </c>
      <c r="AD47" s="32">
        <f>'[1]Приложение 2 (Тип5)'!$B51</f>
        <v>0</v>
      </c>
      <c r="AE47" s="81">
        <f t="shared" si="42"/>
        <v>0</v>
      </c>
      <c r="AF47" s="81">
        <f t="shared" si="43"/>
        <v>0</v>
      </c>
      <c r="AG47" s="33">
        <f>'[1]Приложение 2 (Тип5)'!$E51</f>
        <v>0</v>
      </c>
      <c r="AH47" s="34">
        <f t="shared" si="44"/>
        <v>0</v>
      </c>
    </row>
    <row r="48" spans="1:34" ht="31.5">
      <c r="A48" s="31" t="s">
        <v>39</v>
      </c>
      <c r="B48" s="32">
        <f>'[1]Приложение 2 (Тип5)'!$B52</f>
        <v>0</v>
      </c>
      <c r="C48" s="81">
        <f t="shared" si="30"/>
        <v>0</v>
      </c>
      <c r="D48" s="81">
        <f t="shared" si="31"/>
        <v>0</v>
      </c>
      <c r="E48" s="33">
        <f>'[1]Приложение 2 (Тип5)'!$E52</f>
        <v>0</v>
      </c>
      <c r="F48" s="34">
        <f t="shared" si="32"/>
        <v>0</v>
      </c>
      <c r="H48" s="31" t="s">
        <v>39</v>
      </c>
      <c r="I48" s="32">
        <f>'[1]Приложение 2 (Тип5)'!$B52</f>
        <v>0</v>
      </c>
      <c r="J48" s="81">
        <f t="shared" si="33"/>
        <v>0</v>
      </c>
      <c r="K48" s="81">
        <f t="shared" si="34"/>
        <v>0</v>
      </c>
      <c r="L48" s="33">
        <f>'[1]Приложение 2 (Тип5)'!$E52</f>
        <v>0</v>
      </c>
      <c r="M48" s="34">
        <f t="shared" si="35"/>
        <v>0</v>
      </c>
      <c r="O48" s="31" t="s">
        <v>39</v>
      </c>
      <c r="P48" s="32">
        <f>'[1]Приложение 2 (Тип5)'!$B52</f>
        <v>0</v>
      </c>
      <c r="Q48" s="81">
        <f t="shared" si="36"/>
        <v>0</v>
      </c>
      <c r="R48" s="81">
        <f t="shared" si="37"/>
        <v>0</v>
      </c>
      <c r="S48" s="33">
        <f>'[1]Приложение 2 (Тип5)'!$E52</f>
        <v>0</v>
      </c>
      <c r="T48" s="34">
        <f t="shared" si="38"/>
        <v>0</v>
      </c>
      <c r="V48" s="31" t="s">
        <v>39</v>
      </c>
      <c r="W48" s="32">
        <f>'[1]Приложение 2 (Тип5)'!$B52</f>
        <v>0</v>
      </c>
      <c r="X48" s="81">
        <f t="shared" si="39"/>
        <v>0</v>
      </c>
      <c r="Y48" s="81">
        <f t="shared" si="40"/>
        <v>0</v>
      </c>
      <c r="Z48" s="33">
        <f>'[1]Приложение 2 (Тип5)'!$E52</f>
        <v>0</v>
      </c>
      <c r="AA48" s="34">
        <f t="shared" si="41"/>
        <v>0</v>
      </c>
      <c r="AC48" s="31" t="s">
        <v>39</v>
      </c>
      <c r="AD48" s="32">
        <f>'[1]Приложение 2 (Тип5)'!$B52</f>
        <v>0</v>
      </c>
      <c r="AE48" s="81">
        <f t="shared" si="42"/>
        <v>0</v>
      </c>
      <c r="AF48" s="81">
        <f t="shared" si="43"/>
        <v>0</v>
      </c>
      <c r="AG48" s="33">
        <f>'[1]Приложение 2 (Тип5)'!$E52</f>
        <v>0</v>
      </c>
      <c r="AH48" s="34">
        <f t="shared" si="44"/>
        <v>0</v>
      </c>
    </row>
    <row r="49" spans="1:34">
      <c r="A49" s="31" t="s">
        <v>40</v>
      </c>
      <c r="B49" s="32">
        <f>'[1]Приложение 2 (Тип5)'!$B53</f>
        <v>0</v>
      </c>
      <c r="C49" s="81">
        <f t="shared" si="30"/>
        <v>0</v>
      </c>
      <c r="D49" s="81">
        <f t="shared" si="31"/>
        <v>0</v>
      </c>
      <c r="E49" s="33">
        <f>'[1]Приложение 2 (Тип5)'!$E53</f>
        <v>0</v>
      </c>
      <c r="F49" s="34">
        <f t="shared" si="32"/>
        <v>0</v>
      </c>
      <c r="H49" s="31" t="s">
        <v>40</v>
      </c>
      <c r="I49" s="32">
        <f>'[1]Приложение 2 (Тип5)'!$B53</f>
        <v>0</v>
      </c>
      <c r="J49" s="81">
        <f t="shared" si="33"/>
        <v>0</v>
      </c>
      <c r="K49" s="81">
        <f t="shared" si="34"/>
        <v>0</v>
      </c>
      <c r="L49" s="33">
        <f>'[1]Приложение 2 (Тип5)'!$E53</f>
        <v>0</v>
      </c>
      <c r="M49" s="34">
        <f t="shared" si="35"/>
        <v>0</v>
      </c>
      <c r="O49" s="31" t="s">
        <v>40</v>
      </c>
      <c r="P49" s="32">
        <f>'[1]Приложение 2 (Тип5)'!$B53</f>
        <v>0</v>
      </c>
      <c r="Q49" s="81">
        <f t="shared" si="36"/>
        <v>0</v>
      </c>
      <c r="R49" s="81">
        <f t="shared" si="37"/>
        <v>0</v>
      </c>
      <c r="S49" s="33">
        <f>'[1]Приложение 2 (Тип5)'!$E53</f>
        <v>0</v>
      </c>
      <c r="T49" s="34">
        <f t="shared" si="38"/>
        <v>0</v>
      </c>
      <c r="V49" s="31" t="s">
        <v>40</v>
      </c>
      <c r="W49" s="32">
        <f>'[1]Приложение 2 (Тип5)'!$B53</f>
        <v>0</v>
      </c>
      <c r="X49" s="81">
        <f t="shared" si="39"/>
        <v>0</v>
      </c>
      <c r="Y49" s="81">
        <f t="shared" si="40"/>
        <v>0</v>
      </c>
      <c r="Z49" s="33">
        <f>'[1]Приложение 2 (Тип5)'!$E53</f>
        <v>0</v>
      </c>
      <c r="AA49" s="34">
        <f t="shared" si="41"/>
        <v>0</v>
      </c>
      <c r="AC49" s="31" t="s">
        <v>40</v>
      </c>
      <c r="AD49" s="32">
        <f>'[1]Приложение 2 (Тип5)'!$B53</f>
        <v>0</v>
      </c>
      <c r="AE49" s="81">
        <f t="shared" si="42"/>
        <v>0</v>
      </c>
      <c r="AF49" s="81">
        <f t="shared" si="43"/>
        <v>0</v>
      </c>
      <c r="AG49" s="33">
        <f>'[1]Приложение 2 (Тип5)'!$E53</f>
        <v>0</v>
      </c>
      <c r="AH49" s="34">
        <f t="shared" si="44"/>
        <v>0</v>
      </c>
    </row>
    <row r="50" spans="1:34">
      <c r="A50" s="31" t="s">
        <v>41</v>
      </c>
      <c r="B50" s="32">
        <f>'[1]Приложение 2 (Тип5)'!$B54</f>
        <v>0</v>
      </c>
      <c r="C50" s="81">
        <f t="shared" si="30"/>
        <v>0</v>
      </c>
      <c r="D50" s="81">
        <f t="shared" si="31"/>
        <v>0</v>
      </c>
      <c r="E50" s="33">
        <f>'[1]Приложение 2 (Тип5)'!$E54</f>
        <v>0</v>
      </c>
      <c r="F50" s="34">
        <f t="shared" si="32"/>
        <v>0</v>
      </c>
      <c r="H50" s="31" t="s">
        <v>41</v>
      </c>
      <c r="I50" s="32">
        <f>'[1]Приложение 2 (Тип5)'!$B54</f>
        <v>0</v>
      </c>
      <c r="J50" s="81">
        <f t="shared" si="33"/>
        <v>0</v>
      </c>
      <c r="K50" s="81">
        <f t="shared" si="34"/>
        <v>0</v>
      </c>
      <c r="L50" s="33">
        <f>'[1]Приложение 2 (Тип5)'!$E54</f>
        <v>0</v>
      </c>
      <c r="M50" s="34">
        <f t="shared" si="35"/>
        <v>0</v>
      </c>
      <c r="O50" s="31" t="s">
        <v>41</v>
      </c>
      <c r="P50" s="32">
        <f>'[1]Приложение 2 (Тип5)'!$B54</f>
        <v>0</v>
      </c>
      <c r="Q50" s="81">
        <f t="shared" si="36"/>
        <v>0</v>
      </c>
      <c r="R50" s="81">
        <f t="shared" si="37"/>
        <v>0</v>
      </c>
      <c r="S50" s="33">
        <f>'[1]Приложение 2 (Тип5)'!$E54</f>
        <v>0</v>
      </c>
      <c r="T50" s="34">
        <f t="shared" si="38"/>
        <v>0</v>
      </c>
      <c r="V50" s="31" t="s">
        <v>41</v>
      </c>
      <c r="W50" s="32">
        <f>'[1]Приложение 2 (Тип5)'!$B54</f>
        <v>0</v>
      </c>
      <c r="X50" s="81">
        <f t="shared" si="39"/>
        <v>0</v>
      </c>
      <c r="Y50" s="81">
        <f t="shared" si="40"/>
        <v>0</v>
      </c>
      <c r="Z50" s="33">
        <f>'[1]Приложение 2 (Тип5)'!$E54</f>
        <v>0</v>
      </c>
      <c r="AA50" s="34">
        <f t="shared" si="41"/>
        <v>0</v>
      </c>
      <c r="AC50" s="31" t="s">
        <v>41</v>
      </c>
      <c r="AD50" s="32">
        <f>'[1]Приложение 2 (Тип5)'!$B54</f>
        <v>0</v>
      </c>
      <c r="AE50" s="81">
        <f t="shared" si="42"/>
        <v>0</v>
      </c>
      <c r="AF50" s="81">
        <f t="shared" si="43"/>
        <v>0</v>
      </c>
      <c r="AG50" s="33">
        <f>'[1]Приложение 2 (Тип5)'!$E54</f>
        <v>0</v>
      </c>
      <c r="AH50" s="34">
        <f t="shared" si="44"/>
        <v>0</v>
      </c>
    </row>
    <row r="51" spans="1:34">
      <c r="A51" s="31" t="s">
        <v>42</v>
      </c>
      <c r="B51" s="32"/>
      <c r="C51" s="81" t="e">
        <f t="shared" si="30"/>
        <v>#REF!</v>
      </c>
      <c r="D51" s="49"/>
      <c r="E51" s="33">
        <f>'[1]Приложение 2 (Тип5)'!$E55</f>
        <v>596.33900000000006</v>
      </c>
      <c r="F51" s="34"/>
      <c r="H51" s="31" t="s">
        <v>42</v>
      </c>
      <c r="I51" s="32"/>
      <c r="J51" s="81" t="e">
        <f t="shared" si="33"/>
        <v>#REF!</v>
      </c>
      <c r="K51" s="49"/>
      <c r="L51" s="33">
        <f>'[1]Приложение 2 (Тип5)'!$E55</f>
        <v>596.33900000000006</v>
      </c>
      <c r="M51" s="34"/>
      <c r="O51" s="31" t="s">
        <v>42</v>
      </c>
      <c r="P51" s="32"/>
      <c r="Q51" s="81" t="e">
        <f t="shared" si="36"/>
        <v>#REF!</v>
      </c>
      <c r="R51" s="49"/>
      <c r="S51" s="33">
        <f>'[1]Приложение 2 (Тип5)'!$E55</f>
        <v>596.33900000000006</v>
      </c>
      <c r="T51" s="34"/>
      <c r="V51" s="31" t="s">
        <v>42</v>
      </c>
      <c r="W51" s="32"/>
      <c r="X51" s="81" t="e">
        <f t="shared" si="39"/>
        <v>#REF!</v>
      </c>
      <c r="Y51" s="49"/>
      <c r="Z51" s="33">
        <f>'[1]Приложение 2 (Тип5)'!$E55</f>
        <v>596.33900000000006</v>
      </c>
      <c r="AA51" s="34"/>
      <c r="AC51" s="31" t="s">
        <v>42</v>
      </c>
      <c r="AD51" s="32"/>
      <c r="AE51" s="81" t="e">
        <f t="shared" si="42"/>
        <v>#REF!</v>
      </c>
      <c r="AF51" s="49"/>
      <c r="AG51" s="33">
        <f>'[1]Приложение 2 (Тип5)'!$E55</f>
        <v>596.33900000000006</v>
      </c>
      <c r="AH51" s="34"/>
    </row>
    <row r="52" spans="1:34">
      <c r="A52" s="50" t="s">
        <v>43</v>
      </c>
      <c r="B52" s="37"/>
      <c r="C52" s="82">
        <f t="shared" si="30"/>
        <v>0</v>
      </c>
      <c r="D52" s="51"/>
      <c r="E52" s="38">
        <f>'[1]Приложение 2 (Тип5)'!$E56</f>
        <v>0</v>
      </c>
      <c r="F52" s="39"/>
      <c r="H52" s="50" t="s">
        <v>43</v>
      </c>
      <c r="I52" s="37"/>
      <c r="J52" s="82">
        <f t="shared" si="33"/>
        <v>0</v>
      </c>
      <c r="K52" s="51"/>
      <c r="L52" s="38">
        <f>'[1]Приложение 2 (Тип5)'!$E56</f>
        <v>0</v>
      </c>
      <c r="M52" s="39"/>
      <c r="O52" s="50" t="s">
        <v>43</v>
      </c>
      <c r="P52" s="37"/>
      <c r="Q52" s="82">
        <f t="shared" si="36"/>
        <v>0</v>
      </c>
      <c r="R52" s="51"/>
      <c r="S52" s="38">
        <f>'[1]Приложение 2 (Тип5)'!$E56</f>
        <v>0</v>
      </c>
      <c r="T52" s="39"/>
      <c r="V52" s="50" t="s">
        <v>43</v>
      </c>
      <c r="W52" s="37"/>
      <c r="X52" s="82">
        <f t="shared" si="39"/>
        <v>0</v>
      </c>
      <c r="Y52" s="51"/>
      <c r="Z52" s="38">
        <f>'[1]Приложение 2 (Тип5)'!$E56</f>
        <v>0</v>
      </c>
      <c r="AA52" s="39"/>
      <c r="AC52" s="50" t="s">
        <v>43</v>
      </c>
      <c r="AD52" s="37"/>
      <c r="AE52" s="82">
        <f t="shared" si="42"/>
        <v>0</v>
      </c>
      <c r="AF52" s="51"/>
      <c r="AG52" s="38">
        <f>'[1]Приложение 2 (Тип5)'!$E56</f>
        <v>0</v>
      </c>
      <c r="AH52" s="39"/>
    </row>
    <row r="53" spans="1:34">
      <c r="A53" s="52" t="s">
        <v>44</v>
      </c>
      <c r="B53" s="78" t="e">
        <f>ROUND(C53/D53,2)</f>
        <v>#REF!</v>
      </c>
      <c r="C53" s="75" t="e">
        <f t="shared" si="30"/>
        <v>#REF!</v>
      </c>
      <c r="D53" s="76">
        <f>'[1]Сод. прид.тер. Алькат 2012'!$GK$9</f>
        <v>2853.43</v>
      </c>
      <c r="E53" s="20">
        <f>'[1]Приложение 2 (Тип5)'!$E57</f>
        <v>1151.1959999999999</v>
      </c>
      <c r="F53" s="53"/>
      <c r="H53" s="52" t="s">
        <v>44</v>
      </c>
      <c r="I53" s="78" t="e">
        <f>ROUND(J53/K53,2)</f>
        <v>#REF!</v>
      </c>
      <c r="J53" s="75" t="e">
        <f t="shared" si="33"/>
        <v>#REF!</v>
      </c>
      <c r="K53" s="76">
        <f>'[1]Сод. прид.тер. Алькат 2012'!$GK$9</f>
        <v>2853.43</v>
      </c>
      <c r="L53" s="20">
        <f>'[1]Приложение 2 (Тип5)'!$E57</f>
        <v>1151.1959999999999</v>
      </c>
      <c r="M53" s="53"/>
      <c r="O53" s="52" t="s">
        <v>44</v>
      </c>
      <c r="P53" s="78" t="e">
        <f>ROUND(Q53/R53,2)</f>
        <v>#REF!</v>
      </c>
      <c r="Q53" s="75" t="e">
        <f t="shared" si="36"/>
        <v>#REF!</v>
      </c>
      <c r="R53" s="76">
        <f>'[1]Сод. прид.тер. Алькат 2012'!$GK$9</f>
        <v>2853.43</v>
      </c>
      <c r="S53" s="20">
        <f>'[1]Приложение 2 (Тип5)'!$E57</f>
        <v>1151.1959999999999</v>
      </c>
      <c r="T53" s="53"/>
      <c r="V53" s="52" t="s">
        <v>44</v>
      </c>
      <c r="W53" s="78" t="e">
        <f>ROUND(X53/Y53,2)</f>
        <v>#REF!</v>
      </c>
      <c r="X53" s="75" t="e">
        <f t="shared" si="39"/>
        <v>#REF!</v>
      </c>
      <c r="Y53" s="76">
        <f>'[1]Сод. прид.тер. Алькат 2012'!$GK$9</f>
        <v>2853.43</v>
      </c>
      <c r="Z53" s="20">
        <f>'[1]Приложение 2 (Тип5)'!$E57</f>
        <v>1151.1959999999999</v>
      </c>
      <c r="AA53" s="53"/>
      <c r="AC53" s="52" t="s">
        <v>44</v>
      </c>
      <c r="AD53" s="78" t="e">
        <f>ROUND(AE53/AF53,2)</f>
        <v>#REF!</v>
      </c>
      <c r="AE53" s="75" t="e">
        <f t="shared" si="42"/>
        <v>#REF!</v>
      </c>
      <c r="AF53" s="76">
        <f>'[1]Сод. прид.тер. Алькат 2012'!$GK$9</f>
        <v>2853.43</v>
      </c>
      <c r="AG53" s="20">
        <f>'[1]Приложение 2 (Тип5)'!$E57</f>
        <v>1151.1959999999999</v>
      </c>
      <c r="AH53" s="53"/>
    </row>
    <row r="54" spans="1:34" ht="16.5" thickBot="1">
      <c r="A54" s="54" t="s">
        <v>45</v>
      </c>
      <c r="B54" s="79">
        <f>IF(E54=0,0,ROUND(C54/D54,0))</f>
        <v>0</v>
      </c>
      <c r="C54" s="80">
        <f t="shared" si="30"/>
        <v>0</v>
      </c>
      <c r="D54" s="77">
        <f>IF(E54=0,0,ROUND('[1]Сод. и рем. Алькат 2012'!$DI$9/'[1]Сод. и рем. Алькат 2012'!$DH$9,2))</f>
        <v>0</v>
      </c>
      <c r="E54" s="55">
        <f>'[1]Приложение 2 (Тип5)'!$E58</f>
        <v>0</v>
      </c>
      <c r="F54" s="56"/>
      <c r="H54" s="54" t="s">
        <v>45</v>
      </c>
      <c r="I54" s="79">
        <f>IF(L54=0,0,ROUND(J54/K54,0))</f>
        <v>0</v>
      </c>
      <c r="J54" s="80">
        <f t="shared" si="33"/>
        <v>0</v>
      </c>
      <c r="K54" s="77">
        <f>IF(L54=0,0,ROUND('[1]Сод. и рем. Алькат 2012'!$DI$9/'[1]Сод. и рем. Алькат 2012'!$DH$9,2))</f>
        <v>0</v>
      </c>
      <c r="L54" s="55">
        <f>'[1]Приложение 2 (Тип5)'!$E58</f>
        <v>0</v>
      </c>
      <c r="M54" s="56"/>
      <c r="O54" s="54" t="s">
        <v>45</v>
      </c>
      <c r="P54" s="79">
        <f>IF(S54=0,0,ROUND(Q54/R54,0))</f>
        <v>0</v>
      </c>
      <c r="Q54" s="80">
        <f t="shared" si="36"/>
        <v>0</v>
      </c>
      <c r="R54" s="77">
        <f>IF(S54=0,0,ROUND('[1]Сод. и рем. Алькат 2012'!$DI$9/'[1]Сод. и рем. Алькат 2012'!$DH$9,2))</f>
        <v>0</v>
      </c>
      <c r="S54" s="55">
        <f>'[1]Приложение 2 (Тип5)'!$E58</f>
        <v>0</v>
      </c>
      <c r="T54" s="56"/>
      <c r="V54" s="54" t="s">
        <v>45</v>
      </c>
      <c r="W54" s="79">
        <f>IF(Z54=0,0,ROUND(X54/Y54,0))</f>
        <v>0</v>
      </c>
      <c r="X54" s="80">
        <f t="shared" si="39"/>
        <v>0</v>
      </c>
      <c r="Y54" s="77">
        <f>IF(Z54=0,0,ROUND('[1]Сод. и рем. Алькат 2012'!$DI$9/'[1]Сод. и рем. Алькат 2012'!$DH$9,2))</f>
        <v>0</v>
      </c>
      <c r="Z54" s="55">
        <f>'[1]Приложение 2 (Тип5)'!$E58</f>
        <v>0</v>
      </c>
      <c r="AA54" s="56"/>
      <c r="AC54" s="54" t="s">
        <v>45</v>
      </c>
      <c r="AD54" s="79">
        <f>IF(AG54=0,0,ROUND(AE54/AF54,0))</f>
        <v>0</v>
      </c>
      <c r="AE54" s="80">
        <f t="shared" si="42"/>
        <v>0</v>
      </c>
      <c r="AF54" s="77">
        <f>IF(AG54=0,0,ROUND('[1]Сод. и рем. Алькат 2012'!$DI$9/'[1]Сод. и рем. Алькат 2012'!$DH$9,2))</f>
        <v>0</v>
      </c>
      <c r="AG54" s="55">
        <f>'[1]Приложение 2 (Тип5)'!$E58</f>
        <v>0</v>
      </c>
      <c r="AH54" s="56"/>
    </row>
    <row r="55" spans="1:34">
      <c r="A55" s="57"/>
      <c r="B55" s="58"/>
      <c r="C55" s="59"/>
      <c r="D55" s="60"/>
      <c r="E55" s="61"/>
      <c r="F55" s="62"/>
      <c r="H55" s="57"/>
      <c r="I55" s="58"/>
      <c r="J55" s="59"/>
      <c r="K55" s="60"/>
      <c r="L55" s="61"/>
      <c r="M55" s="62"/>
      <c r="O55" s="57"/>
      <c r="P55" s="58"/>
      <c r="Q55" s="59"/>
      <c r="R55" s="60"/>
      <c r="S55" s="61"/>
      <c r="T55" s="62"/>
      <c r="V55" s="57"/>
      <c r="W55" s="58"/>
      <c r="X55" s="59"/>
      <c r="Y55" s="60"/>
      <c r="Z55" s="61"/>
      <c r="AA55" s="62"/>
      <c r="AC55" s="57"/>
      <c r="AD55" s="58"/>
      <c r="AE55" s="59"/>
      <c r="AF55" s="60"/>
      <c r="AG55" s="61"/>
      <c r="AH55" s="62"/>
    </row>
    <row r="56" spans="1:34" ht="15.75" customHeight="1">
      <c r="A56" s="83"/>
      <c r="B56" s="58"/>
      <c r="C56" s="63" t="s">
        <v>46</v>
      </c>
      <c r="D56" s="64"/>
      <c r="E56" s="108" t="s">
        <v>47</v>
      </c>
      <c r="F56" s="108"/>
      <c r="H56" s="83"/>
      <c r="I56" s="58"/>
      <c r="J56" s="63" t="s">
        <v>46</v>
      </c>
      <c r="K56" s="64"/>
      <c r="L56" s="108" t="s">
        <v>47</v>
      </c>
      <c r="M56" s="108"/>
      <c r="O56" s="83"/>
      <c r="P56" s="58"/>
      <c r="Q56" s="63" t="s">
        <v>46</v>
      </c>
      <c r="R56" s="64"/>
      <c r="S56" s="108" t="s">
        <v>47</v>
      </c>
      <c r="T56" s="108"/>
      <c r="V56" s="83"/>
      <c r="W56" s="58"/>
      <c r="X56" s="63" t="s">
        <v>46</v>
      </c>
      <c r="Y56" s="64"/>
      <c r="Z56" s="108" t="s">
        <v>47</v>
      </c>
      <c r="AA56" s="108"/>
      <c r="AC56" s="83"/>
      <c r="AD56" s="58"/>
      <c r="AE56" s="63" t="s">
        <v>46</v>
      </c>
      <c r="AF56" s="64"/>
      <c r="AG56" s="108" t="s">
        <v>47</v>
      </c>
      <c r="AH56" s="108"/>
    </row>
    <row r="57" spans="1:34">
      <c r="A57" s="106" t="s">
        <v>48</v>
      </c>
      <c r="B57" s="107"/>
      <c r="C57" s="72" t="e">
        <f>C54+C53+C40+C27+C16</f>
        <v>#REF!</v>
      </c>
      <c r="D57" s="65"/>
      <c r="E57" s="66">
        <f>(E54+E53+E40+E27+E16)/100</f>
        <v>17.475349999999999</v>
      </c>
      <c r="F57" s="66"/>
      <c r="H57" s="106" t="s">
        <v>48</v>
      </c>
      <c r="I57" s="107"/>
      <c r="J57" s="72" t="e">
        <f>J54+J53+J40+J27+J16</f>
        <v>#REF!</v>
      </c>
      <c r="K57" s="65"/>
      <c r="L57" s="66">
        <f>(L54+L53+L40+L27+L16)/100</f>
        <v>17.475349999999999</v>
      </c>
      <c r="M57" s="66"/>
      <c r="O57" s="106" t="s">
        <v>48</v>
      </c>
      <c r="P57" s="107"/>
      <c r="Q57" s="72" t="e">
        <f>Q54+Q53+Q40+Q27+Q16</f>
        <v>#REF!</v>
      </c>
      <c r="R57" s="65"/>
      <c r="S57" s="66">
        <f>(S54+S53+S40+S27+S16)/100</f>
        <v>17.475349999999999</v>
      </c>
      <c r="T57" s="66"/>
      <c r="V57" s="106" t="s">
        <v>48</v>
      </c>
      <c r="W57" s="107"/>
      <c r="X57" s="72" t="e">
        <f>X54+X53+X40+X27+X16</f>
        <v>#REF!</v>
      </c>
      <c r="Y57" s="65"/>
      <c r="Z57" s="66">
        <f>(Z54+Z53+Z40+Z27+Z16)/100</f>
        <v>17.475349999999999</v>
      </c>
      <c r="AA57" s="66"/>
      <c r="AC57" s="106" t="s">
        <v>48</v>
      </c>
      <c r="AD57" s="107"/>
      <c r="AE57" s="72" t="e">
        <f>AE54+AE53+AE40+AE27+AE16</f>
        <v>#REF!</v>
      </c>
      <c r="AF57" s="65"/>
      <c r="AG57" s="66">
        <f>(AG54+AG53+AG40+AG27+AG16)/100</f>
        <v>17.475349999999999</v>
      </c>
      <c r="AH57" s="66"/>
    </row>
    <row r="58" spans="1:34" ht="15.75" customHeight="1">
      <c r="A58" s="106" t="s">
        <v>49</v>
      </c>
      <c r="B58" s="107"/>
      <c r="C58" s="73" t="e">
        <f>C57*18%</f>
        <v>#REF!</v>
      </c>
      <c r="D58" s="67"/>
      <c r="E58" s="68">
        <f>E57*18%</f>
        <v>3.1455629999999997</v>
      </c>
      <c r="F58" s="68"/>
      <c r="H58" s="106" t="s">
        <v>49</v>
      </c>
      <c r="I58" s="107"/>
      <c r="J58" s="73" t="e">
        <f>J57*18%</f>
        <v>#REF!</v>
      </c>
      <c r="K58" s="67"/>
      <c r="L58" s="68">
        <f>L57*18%</f>
        <v>3.1455629999999997</v>
      </c>
      <c r="M58" s="68"/>
      <c r="O58" s="106" t="s">
        <v>49</v>
      </c>
      <c r="P58" s="107"/>
      <c r="Q58" s="73" t="e">
        <f>Q57*18%</f>
        <v>#REF!</v>
      </c>
      <c r="R58" s="67"/>
      <c r="S58" s="68">
        <f>S57*18%</f>
        <v>3.1455629999999997</v>
      </c>
      <c r="T58" s="68"/>
      <c r="V58" s="106" t="s">
        <v>49</v>
      </c>
      <c r="W58" s="107"/>
      <c r="X58" s="73" t="e">
        <f>X57*18%</f>
        <v>#REF!</v>
      </c>
      <c r="Y58" s="67"/>
      <c r="Z58" s="68">
        <f>Z57*18%</f>
        <v>3.1455629999999997</v>
      </c>
      <c r="AA58" s="68"/>
      <c r="AC58" s="106" t="s">
        <v>49</v>
      </c>
      <c r="AD58" s="107"/>
      <c r="AE58" s="73" t="e">
        <f>AE57*18%</f>
        <v>#REF!</v>
      </c>
      <c r="AF58" s="67"/>
      <c r="AG58" s="68">
        <f>AG57*18%</f>
        <v>3.1455629999999997</v>
      </c>
      <c r="AH58" s="68"/>
    </row>
    <row r="59" spans="1:34" ht="15.75" customHeight="1">
      <c r="A59" s="109" t="s">
        <v>50</v>
      </c>
      <c r="B59" s="110"/>
      <c r="C59" s="74" t="e">
        <f>SUM(C57:C58)</f>
        <v>#REF!</v>
      </c>
      <c r="D59" s="69"/>
      <c r="E59" s="70">
        <f>ROUND(SUM(E57:E58),2)</f>
        <v>20.62</v>
      </c>
      <c r="F59" s="70"/>
      <c r="H59" s="109" t="s">
        <v>50</v>
      </c>
      <c r="I59" s="110"/>
      <c r="J59" s="74" t="e">
        <f>SUM(J57:J58)</f>
        <v>#REF!</v>
      </c>
      <c r="K59" s="69"/>
      <c r="L59" s="70">
        <f>ROUND(SUM(L57:L58),2)</f>
        <v>20.62</v>
      </c>
      <c r="M59" s="70"/>
      <c r="O59" s="109" t="s">
        <v>50</v>
      </c>
      <c r="P59" s="110"/>
      <c r="Q59" s="74" t="e">
        <f>SUM(Q57:Q58)</f>
        <v>#REF!</v>
      </c>
      <c r="R59" s="69"/>
      <c r="S59" s="70">
        <f>ROUND(SUM(S57:S58),2)</f>
        <v>20.62</v>
      </c>
      <c r="T59" s="70"/>
      <c r="V59" s="109" t="s">
        <v>50</v>
      </c>
      <c r="W59" s="110"/>
      <c r="X59" s="74" t="e">
        <f>SUM(X57:X58)</f>
        <v>#REF!</v>
      </c>
      <c r="Y59" s="69"/>
      <c r="Z59" s="70">
        <f>ROUND(SUM(Z57:Z58),2)</f>
        <v>20.62</v>
      </c>
      <c r="AA59" s="70"/>
      <c r="AC59" s="109" t="s">
        <v>50</v>
      </c>
      <c r="AD59" s="110"/>
      <c r="AE59" s="74" t="e">
        <f>SUM(AE57:AE58)</f>
        <v>#REF!</v>
      </c>
      <c r="AF59" s="69"/>
      <c r="AG59" s="70">
        <f>ROUND(SUM(AG57:AG58),2)</f>
        <v>20.62</v>
      </c>
      <c r="AH59" s="70"/>
    </row>
  </sheetData>
  <mergeCells count="70">
    <mergeCell ref="AF1:AH1"/>
    <mergeCell ref="AF2:AH2"/>
    <mergeCell ref="AC6:AH6"/>
    <mergeCell ref="AC7:AH7"/>
    <mergeCell ref="S56:T56"/>
    <mergeCell ref="AG56:AH56"/>
    <mergeCell ref="AC12:AC13"/>
    <mergeCell ref="AE12:AF12"/>
    <mergeCell ref="AG12:AH12"/>
    <mergeCell ref="AC8:AH8"/>
    <mergeCell ref="AC9:AH9"/>
    <mergeCell ref="AC10:AH10"/>
    <mergeCell ref="V9:AA9"/>
    <mergeCell ref="Z56:AA56"/>
    <mergeCell ref="O10:T10"/>
    <mergeCell ref="V10:AA10"/>
    <mergeCell ref="AC57:AD57"/>
    <mergeCell ref="AC58:AD58"/>
    <mergeCell ref="O57:P57"/>
    <mergeCell ref="V57:W57"/>
    <mergeCell ref="O58:P58"/>
    <mergeCell ref="V58:W58"/>
    <mergeCell ref="H58:I58"/>
    <mergeCell ref="H59:I59"/>
    <mergeCell ref="O59:P59"/>
    <mergeCell ref="V59:W59"/>
    <mergeCell ref="AC59:AD59"/>
    <mergeCell ref="R1:T1"/>
    <mergeCell ref="Y1:AA1"/>
    <mergeCell ref="R2:T2"/>
    <mergeCell ref="Y2:AA2"/>
    <mergeCell ref="O6:T6"/>
    <mergeCell ref="V6:AA6"/>
    <mergeCell ref="V12:V13"/>
    <mergeCell ref="X12:Y12"/>
    <mergeCell ref="Z12:AA12"/>
    <mergeCell ref="O7:T7"/>
    <mergeCell ref="V7:AA7"/>
    <mergeCell ref="O8:T8"/>
    <mergeCell ref="V8:AA8"/>
    <mergeCell ref="O9:T9"/>
    <mergeCell ref="O12:O13"/>
    <mergeCell ref="Q12:R12"/>
    <mergeCell ref="S12:T12"/>
    <mergeCell ref="E56:F56"/>
    <mergeCell ref="A57:B57"/>
    <mergeCell ref="A58:B58"/>
    <mergeCell ref="A59:B59"/>
    <mergeCell ref="K1:M1"/>
    <mergeCell ref="K2:M2"/>
    <mergeCell ref="H6:M6"/>
    <mergeCell ref="H7:M7"/>
    <mergeCell ref="H8:M8"/>
    <mergeCell ref="H9:M9"/>
    <mergeCell ref="H10:M10"/>
    <mergeCell ref="H12:H13"/>
    <mergeCell ref="J12:K12"/>
    <mergeCell ref="L12:M12"/>
    <mergeCell ref="L56:M56"/>
    <mergeCell ref="H57:I57"/>
    <mergeCell ref="A9:F9"/>
    <mergeCell ref="A10:F10"/>
    <mergeCell ref="A12:A13"/>
    <mergeCell ref="C12:D12"/>
    <mergeCell ref="E12:F12"/>
    <mergeCell ref="D1:F1"/>
    <mergeCell ref="D2:F2"/>
    <mergeCell ref="A6:F6"/>
    <mergeCell ref="A7:F7"/>
    <mergeCell ref="A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9"/>
  <sheetViews>
    <sheetView zoomScale="70" zoomScaleNormal="70" workbookViewId="0">
      <selection activeCell="A6" sqref="A6:F59"/>
    </sheetView>
  </sheetViews>
  <sheetFormatPr defaultRowHeight="15.75"/>
  <cols>
    <col min="1" max="1" width="47" customWidth="1"/>
    <col min="2" max="4" width="17.375" customWidth="1"/>
    <col min="5" max="6" width="10.875" customWidth="1"/>
  </cols>
  <sheetData>
    <row r="1" spans="1:6">
      <c r="A1" s="1"/>
      <c r="B1" s="1"/>
      <c r="C1" s="2"/>
      <c r="D1" s="111"/>
      <c r="E1" s="111"/>
      <c r="F1" s="111"/>
    </row>
    <row r="2" spans="1:6">
      <c r="A2" s="2"/>
      <c r="B2" s="1"/>
      <c r="C2" s="2"/>
      <c r="D2" s="111"/>
      <c r="E2" s="111"/>
      <c r="F2" s="111"/>
    </row>
    <row r="3" spans="1:6">
      <c r="A3" s="2"/>
      <c r="B3" s="1"/>
      <c r="C3" s="2"/>
      <c r="D3" s="3"/>
      <c r="E3" s="3"/>
      <c r="F3" s="3"/>
    </row>
    <row r="4" spans="1:6">
      <c r="A4" s="2"/>
      <c r="B4" s="1"/>
      <c r="C4" s="2"/>
      <c r="D4" s="3"/>
      <c r="E4" s="3"/>
      <c r="F4" s="3"/>
    </row>
    <row r="5" spans="1:6">
      <c r="A5" s="2"/>
      <c r="B5" s="1"/>
      <c r="C5" s="2"/>
      <c r="D5" s="3"/>
      <c r="E5" s="3"/>
      <c r="F5" s="3"/>
    </row>
    <row r="6" spans="1:6">
      <c r="A6" s="105" t="s">
        <v>1</v>
      </c>
      <c r="B6" s="105"/>
      <c r="C6" s="105"/>
      <c r="D6" s="105"/>
      <c r="E6" s="105"/>
      <c r="F6" s="105"/>
    </row>
    <row r="7" spans="1:6">
      <c r="A7" s="105" t="s">
        <v>2</v>
      </c>
      <c r="B7" s="105"/>
      <c r="C7" s="105"/>
      <c r="D7" s="105"/>
      <c r="E7" s="105"/>
      <c r="F7" s="105"/>
    </row>
    <row r="8" spans="1:6">
      <c r="A8" s="105" t="s">
        <v>3</v>
      </c>
      <c r="B8" s="105"/>
      <c r="C8" s="105"/>
      <c r="D8" s="105"/>
      <c r="E8" s="105"/>
      <c r="F8" s="105"/>
    </row>
    <row r="9" spans="1:6">
      <c r="A9" s="105" t="s">
        <v>57</v>
      </c>
      <c r="B9" s="105"/>
      <c r="C9" s="105"/>
      <c r="D9" s="105"/>
      <c r="E9" s="105"/>
      <c r="F9" s="105"/>
    </row>
    <row r="10" spans="1:6">
      <c r="A10" s="105" t="s">
        <v>53</v>
      </c>
      <c r="B10" s="105"/>
      <c r="C10" s="105"/>
      <c r="D10" s="105"/>
      <c r="E10" s="105"/>
      <c r="F10" s="105"/>
    </row>
    <row r="11" spans="1:6" ht="16.5" thickBot="1">
      <c r="A11" s="5"/>
      <c r="B11" s="4"/>
      <c r="C11" s="2"/>
      <c r="D11" s="2"/>
      <c r="E11" s="2"/>
      <c r="F11" s="2"/>
    </row>
    <row r="12" spans="1:6">
      <c r="A12" s="100" t="s">
        <v>4</v>
      </c>
      <c r="B12" s="6" t="s">
        <v>5</v>
      </c>
      <c r="C12" s="102" t="s">
        <v>6</v>
      </c>
      <c r="D12" s="103"/>
      <c r="E12" s="102" t="s">
        <v>7</v>
      </c>
      <c r="F12" s="104"/>
    </row>
    <row r="13" spans="1:6" ht="31.5">
      <c r="A13" s="101"/>
      <c r="B13" s="7" t="s">
        <v>8</v>
      </c>
      <c r="C13" s="7" t="s">
        <v>0</v>
      </c>
      <c r="D13" s="7" t="s">
        <v>51</v>
      </c>
      <c r="E13" s="7" t="s">
        <v>0</v>
      </c>
      <c r="F13" s="8" t="s">
        <v>51</v>
      </c>
    </row>
    <row r="14" spans="1:6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1">
        <v>6</v>
      </c>
    </row>
    <row r="15" spans="1:6" ht="31.5">
      <c r="A15" s="12" t="s">
        <v>52</v>
      </c>
      <c r="B15" s="13"/>
      <c r="C15" s="14" t="e">
        <f>#REF!-#REF!</f>
        <v>#REF!</v>
      </c>
      <c r="D15" s="15"/>
      <c r="E15" s="15"/>
      <c r="F15" s="16"/>
    </row>
    <row r="16" spans="1:6" ht="31.5">
      <c r="A16" s="17" t="s">
        <v>9</v>
      </c>
      <c r="B16" s="18"/>
      <c r="C16" s="75">
        <f>SUM(C18:C26)</f>
        <v>0</v>
      </c>
      <c r="D16" s="75"/>
      <c r="E16" s="20">
        <f>SUM(E18:E26)</f>
        <v>0</v>
      </c>
      <c r="F16" s="21"/>
    </row>
    <row r="17" spans="1:6">
      <c r="A17" s="22" t="s">
        <v>10</v>
      </c>
      <c r="B17" s="23"/>
      <c r="C17" s="24"/>
      <c r="D17" s="24"/>
      <c r="E17" s="25"/>
      <c r="F17" s="26"/>
    </row>
    <row r="18" spans="1:6" ht="31.5">
      <c r="A18" s="27" t="s">
        <v>11</v>
      </c>
      <c r="B18" s="28">
        <f>'[1]Приложение 2 (Тип6)'!$B22</f>
        <v>0</v>
      </c>
      <c r="C18" s="71">
        <f>IF(E18=0,0,ROUND(E18/100*C$15*12,2))</f>
        <v>0</v>
      </c>
      <c r="D18" s="71">
        <f>IF(E18=0,0,ROUND(C18/B18,2))</f>
        <v>0</v>
      </c>
      <c r="E18" s="29">
        <f>'[1]Приложение 2 (Тип6)'!$E22</f>
        <v>0</v>
      </c>
      <c r="F18" s="30">
        <f>IF(B18=0,0,ROUND(E18/B18,3))</f>
        <v>0</v>
      </c>
    </row>
    <row r="19" spans="1:6" ht="31.5">
      <c r="A19" s="31" t="s">
        <v>12</v>
      </c>
      <c r="B19" s="32">
        <f>'[1]Приложение 2 (Тип6)'!$B23</f>
        <v>0</v>
      </c>
      <c r="C19" s="81">
        <f t="shared" ref="C19:C26" si="0">IF(E19=0,0,ROUND(E19/100*C$15*12,2))</f>
        <v>0</v>
      </c>
      <c r="D19" s="81">
        <f t="shared" ref="D19:D26" si="1">IF(E19=0,0,ROUND(C19/B19,2))</f>
        <v>0</v>
      </c>
      <c r="E19" s="33">
        <f>'[1]Приложение 2 (Тип6)'!$E23</f>
        <v>0</v>
      </c>
      <c r="F19" s="34">
        <f t="shared" ref="F19:F26" si="2">IF(B19=0,0,ROUND(E19/B19,3))</f>
        <v>0</v>
      </c>
    </row>
    <row r="20" spans="1:6" ht="47.25">
      <c r="A20" s="35" t="s">
        <v>13</v>
      </c>
      <c r="B20" s="32">
        <f>'[1]Приложение 2 (Тип6)'!$B24</f>
        <v>0</v>
      </c>
      <c r="C20" s="81">
        <f t="shared" si="0"/>
        <v>0</v>
      </c>
      <c r="D20" s="81">
        <f t="shared" si="1"/>
        <v>0</v>
      </c>
      <c r="E20" s="33">
        <f>'[1]Приложение 2 (Тип6)'!$E24</f>
        <v>0</v>
      </c>
      <c r="F20" s="34">
        <f t="shared" si="2"/>
        <v>0</v>
      </c>
    </row>
    <row r="21" spans="1:6">
      <c r="A21" s="35" t="s">
        <v>14</v>
      </c>
      <c r="B21" s="32">
        <f>'[1]Приложение 2 (Тип6)'!$B25</f>
        <v>0</v>
      </c>
      <c r="C21" s="81">
        <f t="shared" si="0"/>
        <v>0</v>
      </c>
      <c r="D21" s="81">
        <f t="shared" si="1"/>
        <v>0</v>
      </c>
      <c r="E21" s="33">
        <f>'[1]Приложение 2 (Тип6)'!$E25</f>
        <v>0</v>
      </c>
      <c r="F21" s="34">
        <f t="shared" si="2"/>
        <v>0</v>
      </c>
    </row>
    <row r="22" spans="1:6" ht="31.5">
      <c r="A22" s="31" t="s">
        <v>15</v>
      </c>
      <c r="B22" s="32">
        <f>'[1]Приложение 2 (Тип6)'!$B26</f>
        <v>0</v>
      </c>
      <c r="C22" s="81">
        <f t="shared" si="0"/>
        <v>0</v>
      </c>
      <c r="D22" s="81">
        <f t="shared" si="1"/>
        <v>0</v>
      </c>
      <c r="E22" s="33">
        <f>'[1]Приложение 2 (Тип6)'!$E26</f>
        <v>0</v>
      </c>
      <c r="F22" s="34">
        <f t="shared" si="2"/>
        <v>0</v>
      </c>
    </row>
    <row r="23" spans="1:6" ht="31.5">
      <c r="A23" s="31" t="s">
        <v>16</v>
      </c>
      <c r="B23" s="32">
        <f>'[1]Приложение 2 (Тип6)'!$B27</f>
        <v>0</v>
      </c>
      <c r="C23" s="81">
        <f t="shared" si="0"/>
        <v>0</v>
      </c>
      <c r="D23" s="81">
        <f t="shared" si="1"/>
        <v>0</v>
      </c>
      <c r="E23" s="33">
        <f>'[1]Приложение 2 (Тип6)'!$E27</f>
        <v>0</v>
      </c>
      <c r="F23" s="34">
        <f t="shared" si="2"/>
        <v>0</v>
      </c>
    </row>
    <row r="24" spans="1:6" ht="31.5">
      <c r="A24" s="31" t="s">
        <v>17</v>
      </c>
      <c r="B24" s="32">
        <f>'[1]Приложение 2 (Тип6)'!$B28</f>
        <v>0</v>
      </c>
      <c r="C24" s="81">
        <f t="shared" si="0"/>
        <v>0</v>
      </c>
      <c r="D24" s="81">
        <f t="shared" si="1"/>
        <v>0</v>
      </c>
      <c r="E24" s="33">
        <f>'[1]Приложение 2 (Тип6)'!$E28</f>
        <v>0</v>
      </c>
      <c r="F24" s="34">
        <f t="shared" si="2"/>
        <v>0</v>
      </c>
    </row>
    <row r="25" spans="1:6" ht="31.5">
      <c r="A25" s="31" t="s">
        <v>18</v>
      </c>
      <c r="B25" s="32">
        <f>'[1]Приложение 2 (Тип6)'!$B29</f>
        <v>0</v>
      </c>
      <c r="C25" s="81">
        <f t="shared" si="0"/>
        <v>0</v>
      </c>
      <c r="D25" s="81">
        <f t="shared" si="1"/>
        <v>0</v>
      </c>
      <c r="E25" s="33">
        <f>'[1]Приложение 2 (Тип6)'!$E29</f>
        <v>0</v>
      </c>
      <c r="F25" s="34">
        <f t="shared" si="2"/>
        <v>0</v>
      </c>
    </row>
    <row r="26" spans="1:6">
      <c r="A26" s="36" t="s">
        <v>19</v>
      </c>
      <c r="B26" s="37">
        <f>'[1]Приложение 2 (Тип6)'!$B30</f>
        <v>0</v>
      </c>
      <c r="C26" s="82">
        <f t="shared" si="0"/>
        <v>0</v>
      </c>
      <c r="D26" s="82">
        <f t="shared" si="1"/>
        <v>0</v>
      </c>
      <c r="E26" s="38">
        <f>'[1]Приложение 2 (Тип6)'!$E30</f>
        <v>0</v>
      </c>
      <c r="F26" s="39">
        <f t="shared" si="2"/>
        <v>0</v>
      </c>
    </row>
    <row r="27" spans="1:6" ht="31.5">
      <c r="A27" s="17" t="s">
        <v>20</v>
      </c>
      <c r="B27" s="40"/>
      <c r="C27" s="75">
        <f>SUM(C29:C39)</f>
        <v>0</v>
      </c>
      <c r="D27" s="75"/>
      <c r="E27" s="20">
        <f>SUM(E29:E39)</f>
        <v>0</v>
      </c>
      <c r="F27" s="21"/>
    </row>
    <row r="28" spans="1:6">
      <c r="A28" s="22" t="s">
        <v>10</v>
      </c>
      <c r="B28" s="41"/>
      <c r="C28" s="42"/>
      <c r="D28" s="24"/>
      <c r="E28" s="25"/>
      <c r="F28" s="43"/>
    </row>
    <row r="29" spans="1:6" ht="31.5">
      <c r="A29" s="44" t="s">
        <v>21</v>
      </c>
      <c r="B29" s="28">
        <f>'[1]Приложение 2 (Тип6)'!$B33</f>
        <v>0</v>
      </c>
      <c r="C29" s="71">
        <f t="shared" ref="C29:C39" si="3">IF(E29=0,0,ROUND(E29/100*C$15*12,2))</f>
        <v>0</v>
      </c>
      <c r="D29" s="71">
        <f t="shared" ref="D29:D39" si="4">IF(E29=0,0,ROUND(C29/B29,2))</f>
        <v>0</v>
      </c>
      <c r="E29" s="29">
        <f>'[1]Приложение 2 (Тип6)'!$E33</f>
        <v>0</v>
      </c>
      <c r="F29" s="30">
        <f t="shared" ref="F29:F39" si="5">IF(B29=0,0,ROUND(E29/B29,3))</f>
        <v>0</v>
      </c>
    </row>
    <row r="30" spans="1:6">
      <c r="A30" s="31" t="s">
        <v>22</v>
      </c>
      <c r="B30" s="32">
        <f>'[1]Приложение 2 (Тип6)'!$B34</f>
        <v>0</v>
      </c>
      <c r="C30" s="81">
        <f t="shared" si="3"/>
        <v>0</v>
      </c>
      <c r="D30" s="81">
        <f t="shared" si="4"/>
        <v>0</v>
      </c>
      <c r="E30" s="33">
        <f>'[1]Приложение 2 (Тип6)'!$E34</f>
        <v>0</v>
      </c>
      <c r="F30" s="34">
        <f t="shared" si="5"/>
        <v>0</v>
      </c>
    </row>
    <row r="31" spans="1:6">
      <c r="A31" s="31" t="s">
        <v>23</v>
      </c>
      <c r="B31" s="32">
        <f>'[1]Приложение 2 (Тип6)'!$B35</f>
        <v>0</v>
      </c>
      <c r="C31" s="81">
        <f t="shared" si="3"/>
        <v>0</v>
      </c>
      <c r="D31" s="81">
        <f t="shared" si="4"/>
        <v>0</v>
      </c>
      <c r="E31" s="33">
        <f>'[1]Приложение 2 (Тип6)'!$E35</f>
        <v>0</v>
      </c>
      <c r="F31" s="34">
        <f t="shared" si="5"/>
        <v>0</v>
      </c>
    </row>
    <row r="32" spans="1:6" ht="31.5">
      <c r="A32" s="31" t="s">
        <v>24</v>
      </c>
      <c r="B32" s="32">
        <f>'[1]Приложение 2 (Тип6)'!$B36</f>
        <v>0</v>
      </c>
      <c r="C32" s="81">
        <f t="shared" si="3"/>
        <v>0</v>
      </c>
      <c r="D32" s="81">
        <f t="shared" si="4"/>
        <v>0</v>
      </c>
      <c r="E32" s="33">
        <f>'[1]Приложение 2 (Тип6)'!$E36</f>
        <v>0</v>
      </c>
      <c r="F32" s="34">
        <f t="shared" si="5"/>
        <v>0</v>
      </c>
    </row>
    <row r="33" spans="1:6">
      <c r="A33" s="31" t="s">
        <v>25</v>
      </c>
      <c r="B33" s="32">
        <f>'[1]Приложение 2 (Тип6)'!$B37</f>
        <v>0</v>
      </c>
      <c r="C33" s="81">
        <f t="shared" si="3"/>
        <v>0</v>
      </c>
      <c r="D33" s="81">
        <f t="shared" si="4"/>
        <v>0</v>
      </c>
      <c r="E33" s="33">
        <f>'[1]Приложение 2 (Тип6)'!$E37</f>
        <v>0</v>
      </c>
      <c r="F33" s="34">
        <f t="shared" si="5"/>
        <v>0</v>
      </c>
    </row>
    <row r="34" spans="1:6" ht="31.5">
      <c r="A34" s="31" t="s">
        <v>26</v>
      </c>
      <c r="B34" s="32">
        <f>'[1]Приложение 2 (Тип6)'!$B38</f>
        <v>0</v>
      </c>
      <c r="C34" s="81">
        <f t="shared" si="3"/>
        <v>0</v>
      </c>
      <c r="D34" s="81">
        <f t="shared" si="4"/>
        <v>0</v>
      </c>
      <c r="E34" s="33">
        <f>'[1]Приложение 2 (Тип6)'!$E38</f>
        <v>0</v>
      </c>
      <c r="F34" s="34">
        <f t="shared" si="5"/>
        <v>0</v>
      </c>
    </row>
    <row r="35" spans="1:6">
      <c r="A35" s="31" t="s">
        <v>27</v>
      </c>
      <c r="B35" s="32">
        <f>'[1]Приложение 2 (Тип6)'!$B39</f>
        <v>0</v>
      </c>
      <c r="C35" s="81">
        <f t="shared" si="3"/>
        <v>0</v>
      </c>
      <c r="D35" s="81">
        <f t="shared" si="4"/>
        <v>0</v>
      </c>
      <c r="E35" s="33">
        <f>'[1]Приложение 2 (Тип6)'!$E39</f>
        <v>0</v>
      </c>
      <c r="F35" s="34">
        <f t="shared" si="5"/>
        <v>0</v>
      </c>
    </row>
    <row r="36" spans="1:6">
      <c r="A36" s="31" t="s">
        <v>28</v>
      </c>
      <c r="B36" s="32">
        <f>'[1]Приложение 2 (Тип6)'!$B40</f>
        <v>0</v>
      </c>
      <c r="C36" s="81">
        <f t="shared" si="3"/>
        <v>0</v>
      </c>
      <c r="D36" s="81">
        <f t="shared" si="4"/>
        <v>0</v>
      </c>
      <c r="E36" s="33">
        <f>'[1]Приложение 2 (Тип6)'!$E40</f>
        <v>0</v>
      </c>
      <c r="F36" s="34">
        <f t="shared" si="5"/>
        <v>0</v>
      </c>
    </row>
    <row r="37" spans="1:6" ht="31.5">
      <c r="A37" s="31" t="s">
        <v>29</v>
      </c>
      <c r="B37" s="32">
        <f>'[1]Приложение 2 (Тип6)'!$B41</f>
        <v>0</v>
      </c>
      <c r="C37" s="81">
        <f t="shared" si="3"/>
        <v>0</v>
      </c>
      <c r="D37" s="81">
        <f t="shared" si="4"/>
        <v>0</v>
      </c>
      <c r="E37" s="33">
        <f>'[1]Приложение 2 (Тип6)'!$E41</f>
        <v>0</v>
      </c>
      <c r="F37" s="34">
        <f t="shared" si="5"/>
        <v>0</v>
      </c>
    </row>
    <row r="38" spans="1:6">
      <c r="A38" s="31" t="s">
        <v>30</v>
      </c>
      <c r="B38" s="32">
        <f>'[1]Приложение 2 (Тип6)'!$B42</f>
        <v>0</v>
      </c>
      <c r="C38" s="81">
        <f t="shared" si="3"/>
        <v>0</v>
      </c>
      <c r="D38" s="81">
        <f t="shared" si="4"/>
        <v>0</v>
      </c>
      <c r="E38" s="33">
        <f>'[1]Приложение 2 (Тип6)'!$E42</f>
        <v>0</v>
      </c>
      <c r="F38" s="34">
        <f t="shared" si="5"/>
        <v>0</v>
      </c>
    </row>
    <row r="39" spans="1:6" ht="31.5">
      <c r="A39" s="36" t="s">
        <v>31</v>
      </c>
      <c r="B39" s="37">
        <f>'[1]Приложение 2 (Тип6)'!$B43</f>
        <v>0</v>
      </c>
      <c r="C39" s="82">
        <f t="shared" si="3"/>
        <v>0</v>
      </c>
      <c r="D39" s="82">
        <f t="shared" si="4"/>
        <v>0</v>
      </c>
      <c r="E39" s="38">
        <f>'[1]Приложение 2 (Тип6)'!$E43</f>
        <v>0</v>
      </c>
      <c r="F39" s="39">
        <f t="shared" si="5"/>
        <v>0</v>
      </c>
    </row>
    <row r="40" spans="1:6" ht="63">
      <c r="A40" s="45" t="s">
        <v>32</v>
      </c>
      <c r="B40" s="46"/>
      <c r="C40" s="75" t="e">
        <f>SUM(C42:C52)</f>
        <v>#REF!</v>
      </c>
      <c r="D40" s="19"/>
      <c r="E40" s="20">
        <f>SUM(E42:E52)</f>
        <v>98.444999999999993</v>
      </c>
      <c r="F40" s="47"/>
    </row>
    <row r="41" spans="1:6">
      <c r="A41" s="22" t="s">
        <v>10</v>
      </c>
      <c r="B41" s="48"/>
      <c r="C41" s="42"/>
      <c r="D41" s="24"/>
      <c r="E41" s="25"/>
      <c r="F41" s="43"/>
    </row>
    <row r="42" spans="1:6">
      <c r="A42" s="44" t="s">
        <v>33</v>
      </c>
      <c r="B42" s="28">
        <f>'[1]Приложение 2 (Тип6)'!$B46</f>
        <v>0</v>
      </c>
      <c r="C42" s="71">
        <f>IF(E42=0,0,ROUND(E42/100*C$15*12,2))</f>
        <v>0</v>
      </c>
      <c r="D42" s="71">
        <f>IF(E42=0,0,ROUND(C42/B42,2))</f>
        <v>0</v>
      </c>
      <c r="E42" s="29">
        <f>'[1]Приложение 2 (Тип6)'!$E46</f>
        <v>0</v>
      </c>
      <c r="F42" s="30">
        <f>IF(B42=0,0,ROUND(E42/B42,3))</f>
        <v>0</v>
      </c>
    </row>
    <row r="43" spans="1:6" ht="31.5">
      <c r="A43" s="31" t="s">
        <v>34</v>
      </c>
      <c r="B43" s="32">
        <f>'[1]Приложение 2 (Тип6)'!$B47</f>
        <v>0</v>
      </c>
      <c r="C43" s="81">
        <f t="shared" ref="C43:C54" si="6">IF(E43=0,0,ROUND(E43/100*C$15*12,2))</f>
        <v>0</v>
      </c>
      <c r="D43" s="81">
        <f t="shared" ref="D43:D50" si="7">IF(E43=0,0,ROUND(C43/B43,2))</f>
        <v>0</v>
      </c>
      <c r="E43" s="33">
        <f>'[1]Приложение 2 (Тип6)'!$E47</f>
        <v>0</v>
      </c>
      <c r="F43" s="34">
        <f t="shared" ref="F43:F50" si="8">IF(B43=0,0,ROUND(E43/B43,3))</f>
        <v>0</v>
      </c>
    </row>
    <row r="44" spans="1:6" ht="31.5">
      <c r="A44" s="31" t="s">
        <v>35</v>
      </c>
      <c r="B44" s="32">
        <f>'[1]Приложение 2 (Тип6)'!$B48</f>
        <v>0</v>
      </c>
      <c r="C44" s="81">
        <f t="shared" si="6"/>
        <v>0</v>
      </c>
      <c r="D44" s="81">
        <f t="shared" si="7"/>
        <v>0</v>
      </c>
      <c r="E44" s="33">
        <f>'[1]Приложение 2 (Тип6)'!$E48</f>
        <v>0</v>
      </c>
      <c r="F44" s="34">
        <f t="shared" si="8"/>
        <v>0</v>
      </c>
    </row>
    <row r="45" spans="1:6">
      <c r="A45" s="31" t="s">
        <v>36</v>
      </c>
      <c r="B45" s="32">
        <f>'[1]Приложение 2 (Тип6)'!$B49</f>
        <v>0</v>
      </c>
      <c r="C45" s="81">
        <f t="shared" si="6"/>
        <v>0</v>
      </c>
      <c r="D45" s="81">
        <f t="shared" si="7"/>
        <v>0</v>
      </c>
      <c r="E45" s="33">
        <f>'[1]Приложение 2 (Тип6)'!$E49</f>
        <v>0</v>
      </c>
      <c r="F45" s="34">
        <f t="shared" si="8"/>
        <v>0</v>
      </c>
    </row>
    <row r="46" spans="1:6" ht="31.5">
      <c r="A46" s="31" t="s">
        <v>37</v>
      </c>
      <c r="B46" s="32">
        <f>'[1]Приложение 2 (Тип6)'!$B50</f>
        <v>0</v>
      </c>
      <c r="C46" s="81">
        <f t="shared" si="6"/>
        <v>0</v>
      </c>
      <c r="D46" s="81">
        <f t="shared" si="7"/>
        <v>0</v>
      </c>
      <c r="E46" s="33">
        <f>'[1]Приложение 2 (Тип6)'!$E50</f>
        <v>0</v>
      </c>
      <c r="F46" s="34">
        <f t="shared" si="8"/>
        <v>0</v>
      </c>
    </row>
    <row r="47" spans="1:6" ht="31.5">
      <c r="A47" s="31" t="s">
        <v>38</v>
      </c>
      <c r="B47" s="32">
        <f>'[1]Приложение 2 (Тип6)'!$B51</f>
        <v>0</v>
      </c>
      <c r="C47" s="81">
        <f t="shared" si="6"/>
        <v>0</v>
      </c>
      <c r="D47" s="81">
        <f t="shared" si="7"/>
        <v>0</v>
      </c>
      <c r="E47" s="33">
        <f>'[1]Приложение 2 (Тип6)'!$E51</f>
        <v>0</v>
      </c>
      <c r="F47" s="34">
        <f t="shared" si="8"/>
        <v>0</v>
      </c>
    </row>
    <row r="48" spans="1:6" ht="31.5">
      <c r="A48" s="31" t="s">
        <v>39</v>
      </c>
      <c r="B48" s="32">
        <f>'[1]Приложение 2 (Тип6)'!$B52</f>
        <v>0</v>
      </c>
      <c r="C48" s="81">
        <f t="shared" si="6"/>
        <v>0</v>
      </c>
      <c r="D48" s="81">
        <f t="shared" si="7"/>
        <v>0</v>
      </c>
      <c r="E48" s="33">
        <f>'[1]Приложение 2 (Тип6)'!$E52</f>
        <v>0</v>
      </c>
      <c r="F48" s="34">
        <f t="shared" si="8"/>
        <v>0</v>
      </c>
    </row>
    <row r="49" spans="1:6">
      <c r="A49" s="31" t="s">
        <v>40</v>
      </c>
      <c r="B49" s="32">
        <f>'[1]Приложение 2 (Тип6)'!$B53</f>
        <v>0</v>
      </c>
      <c r="C49" s="81">
        <f t="shared" si="6"/>
        <v>0</v>
      </c>
      <c r="D49" s="81">
        <f t="shared" si="7"/>
        <v>0</v>
      </c>
      <c r="E49" s="33">
        <f>'[1]Приложение 2 (Тип6)'!$E53</f>
        <v>0</v>
      </c>
      <c r="F49" s="34">
        <f t="shared" si="8"/>
        <v>0</v>
      </c>
    </row>
    <row r="50" spans="1:6">
      <c r="A50" s="31" t="s">
        <v>41</v>
      </c>
      <c r="B50" s="32">
        <f>'[1]Приложение 2 (Тип6)'!$B54</f>
        <v>0</v>
      </c>
      <c r="C50" s="81">
        <f t="shared" si="6"/>
        <v>0</v>
      </c>
      <c r="D50" s="81">
        <f t="shared" si="7"/>
        <v>0</v>
      </c>
      <c r="E50" s="33">
        <f>'[1]Приложение 2 (Тип6)'!$E54</f>
        <v>0</v>
      </c>
      <c r="F50" s="34">
        <f t="shared" si="8"/>
        <v>0</v>
      </c>
    </row>
    <row r="51" spans="1:6">
      <c r="A51" s="31" t="s">
        <v>42</v>
      </c>
      <c r="B51" s="32"/>
      <c r="C51" s="81" t="e">
        <f t="shared" si="6"/>
        <v>#REF!</v>
      </c>
      <c r="D51" s="49"/>
      <c r="E51" s="33">
        <f>'[1]Приложение 2 (Тип6)'!$E55</f>
        <v>98.444999999999993</v>
      </c>
      <c r="F51" s="34"/>
    </row>
    <row r="52" spans="1:6">
      <c r="A52" s="50" t="s">
        <v>43</v>
      </c>
      <c r="B52" s="37"/>
      <c r="C52" s="82">
        <f t="shared" si="6"/>
        <v>0</v>
      </c>
      <c r="D52" s="51"/>
      <c r="E52" s="38">
        <f>'[1]Приложение 2 (Тип6)'!$E56</f>
        <v>0</v>
      </c>
      <c r="F52" s="39"/>
    </row>
    <row r="53" spans="1:6">
      <c r="A53" s="52" t="s">
        <v>44</v>
      </c>
      <c r="B53" s="78" t="e">
        <f>ROUND(C53/D53,2)</f>
        <v>#REF!</v>
      </c>
      <c r="C53" s="75" t="e">
        <f t="shared" si="6"/>
        <v>#REF!</v>
      </c>
      <c r="D53" s="76">
        <f>'[1]Сод. прид.тер. Алькат 2012'!$GK$9</f>
        <v>2853.43</v>
      </c>
      <c r="E53" s="20">
        <f>'[1]Приложение 2 (Тип6)'!$E57</f>
        <v>1183.9970000000001</v>
      </c>
      <c r="F53" s="53"/>
    </row>
    <row r="54" spans="1:6" ht="16.5" thickBot="1">
      <c r="A54" s="54" t="s">
        <v>45</v>
      </c>
      <c r="B54" s="79">
        <f>IF(E54=0,0,ROUND(C54/D54,0))</f>
        <v>0</v>
      </c>
      <c r="C54" s="80">
        <f t="shared" si="6"/>
        <v>0</v>
      </c>
      <c r="D54" s="77">
        <f>IF(E54=0,0,ROUND('[1]Сод. и рем. Алькат 2012'!$DI$9/'[1]Сод. и рем. Алькат 2012'!$DH$9,2))</f>
        <v>0</v>
      </c>
      <c r="E54" s="55">
        <f>'[1]Приложение 2 (Тип6)'!$E58</f>
        <v>0</v>
      </c>
      <c r="F54" s="56"/>
    </row>
    <row r="55" spans="1:6">
      <c r="A55" s="57"/>
      <c r="B55" s="58"/>
      <c r="C55" s="59"/>
      <c r="D55" s="60"/>
      <c r="E55" s="61"/>
      <c r="F55" s="62"/>
    </row>
    <row r="56" spans="1:6">
      <c r="A56" s="83"/>
      <c r="B56" s="58"/>
      <c r="C56" s="63" t="s">
        <v>46</v>
      </c>
      <c r="D56" s="64"/>
      <c r="E56" s="108" t="s">
        <v>47</v>
      </c>
      <c r="F56" s="108"/>
    </row>
    <row r="57" spans="1:6">
      <c r="A57" s="106" t="s">
        <v>48</v>
      </c>
      <c r="B57" s="107"/>
      <c r="C57" s="72" t="e">
        <f>C54+C53+C40+C27+C16</f>
        <v>#REF!</v>
      </c>
      <c r="D57" s="65"/>
      <c r="E57" s="66">
        <f>(E54+E53+E40+E27+E16)/100</f>
        <v>12.82442</v>
      </c>
      <c r="F57" s="66"/>
    </row>
    <row r="58" spans="1:6">
      <c r="A58" s="106" t="s">
        <v>49</v>
      </c>
      <c r="B58" s="107"/>
      <c r="C58" s="73" t="e">
        <f>C57*18%</f>
        <v>#REF!</v>
      </c>
      <c r="D58" s="67"/>
      <c r="E58" s="68">
        <f>E57*18%</f>
        <v>2.3083955999999999</v>
      </c>
      <c r="F58" s="68"/>
    </row>
    <row r="59" spans="1:6">
      <c r="A59" s="109" t="s">
        <v>50</v>
      </c>
      <c r="B59" s="110"/>
      <c r="C59" s="74" t="e">
        <f>SUM(C57:C58)</f>
        <v>#REF!</v>
      </c>
      <c r="D59" s="69"/>
      <c r="E59" s="70">
        <f>ROUND(SUM(E57:E58),2)</f>
        <v>15.13</v>
      </c>
      <c r="F59" s="70"/>
    </row>
  </sheetData>
  <mergeCells count="14">
    <mergeCell ref="A9:F9"/>
    <mergeCell ref="A58:B58"/>
    <mergeCell ref="A59:B59"/>
    <mergeCell ref="A10:F10"/>
    <mergeCell ref="A12:A13"/>
    <mergeCell ref="C12:D12"/>
    <mergeCell ref="E12:F12"/>
    <mergeCell ref="E56:F56"/>
    <mergeCell ref="A57:B57"/>
    <mergeCell ref="D1:F1"/>
    <mergeCell ref="D2:F2"/>
    <mergeCell ref="A6:F6"/>
    <mergeCell ref="A7:F7"/>
    <mergeCell ref="A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2.2</vt:lpstr>
      <vt:lpstr>Приложение 2 (Тип2)</vt:lpstr>
      <vt:lpstr>Приложение 2 (Тип3)</vt:lpstr>
      <vt:lpstr>Приложение 2 (Тип4)</vt:lpstr>
      <vt:lpstr>Приложение 2 (Тип5)</vt:lpstr>
      <vt:lpstr>Приложение 2 (Тип6)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Баринова</cp:lastModifiedBy>
  <cp:lastPrinted>2012-02-28T01:30:02Z</cp:lastPrinted>
  <dcterms:created xsi:type="dcterms:W3CDTF">2012-01-09T23:22:17Z</dcterms:created>
  <dcterms:modified xsi:type="dcterms:W3CDTF">2013-01-21T23:22:55Z</dcterms:modified>
</cp:coreProperties>
</file>